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28800" windowHeight="10275"/>
  </bookViews>
  <sheets>
    <sheet name="целевые" sheetId="1" r:id="rId1"/>
  </sheets>
  <definedNames>
    <definedName name="_xlnm._FilterDatabase" localSheetId="0" hidden="1">целевые!$A$5:$L$194</definedName>
    <definedName name="APPT" localSheetId="0">целевые!#REF!</definedName>
    <definedName name="FIO" localSheetId="0">целевые!#REF!</definedName>
    <definedName name="LAST_CELL" localSheetId="0">целевые!#REF!</definedName>
    <definedName name="SIGN" localSheetId="0">целевые!$A$13:$L$13</definedName>
    <definedName name="_xlnm.Print_Titles" localSheetId="0">целевые!$4:$5</definedName>
    <definedName name="_xlnm.Print_Area" localSheetId="0">целевые!$A$1:$L$194</definedName>
  </definedNames>
  <calcPr calcId="162913"/>
</workbook>
</file>

<file path=xl/calcChain.xml><?xml version="1.0" encoding="utf-8"?>
<calcChain xmlns="http://schemas.openxmlformats.org/spreadsheetml/2006/main">
  <c r="J157" i="1" l="1"/>
  <c r="K157" i="1"/>
  <c r="J160" i="1"/>
  <c r="J29" i="1" l="1"/>
  <c r="K29" i="1" s="1"/>
  <c r="J143" i="1" l="1"/>
  <c r="G129" i="1" l="1"/>
  <c r="H129" i="1" s="1"/>
  <c r="J129" i="1"/>
  <c r="K129" i="1" s="1"/>
  <c r="J33" i="1" l="1"/>
  <c r="J37" i="1"/>
  <c r="J40" i="1"/>
  <c r="J32" i="1"/>
  <c r="J28" i="1" l="1"/>
  <c r="K28" i="1" s="1"/>
  <c r="J27" i="1"/>
  <c r="G27" i="1"/>
  <c r="H27" i="1" s="1"/>
  <c r="K27" i="1" l="1"/>
  <c r="K26" i="1" s="1"/>
  <c r="J26" i="1"/>
  <c r="J133" i="1"/>
  <c r="J110" i="1" l="1"/>
  <c r="J107" i="1"/>
  <c r="J106" i="1"/>
  <c r="G9" i="1" l="1"/>
  <c r="J191" i="1" l="1"/>
  <c r="K191" i="1" s="1"/>
  <c r="J192" i="1"/>
  <c r="K192" i="1" s="1"/>
  <c r="J190" i="1"/>
  <c r="K190" i="1" s="1"/>
  <c r="G191" i="1"/>
  <c r="H191" i="1" s="1"/>
  <c r="G192" i="1"/>
  <c r="H192" i="1" s="1"/>
  <c r="G190" i="1"/>
  <c r="H190" i="1" s="1"/>
  <c r="J170" i="1" l="1"/>
  <c r="K170" i="1" s="1"/>
  <c r="J171" i="1"/>
  <c r="K171" i="1" s="1"/>
  <c r="J172" i="1"/>
  <c r="K172" i="1" s="1"/>
  <c r="J173" i="1"/>
  <c r="K173" i="1" s="1"/>
  <c r="J175" i="1"/>
  <c r="K175" i="1" s="1"/>
  <c r="J169" i="1"/>
  <c r="K169" i="1" s="1"/>
  <c r="G170" i="1"/>
  <c r="H170" i="1" s="1"/>
  <c r="G171" i="1"/>
  <c r="H171" i="1" s="1"/>
  <c r="G172" i="1"/>
  <c r="H172" i="1" s="1"/>
  <c r="G173" i="1"/>
  <c r="H173" i="1" s="1"/>
  <c r="G174" i="1"/>
  <c r="G175" i="1"/>
  <c r="H175" i="1" s="1"/>
  <c r="G169" i="1"/>
  <c r="H169" i="1" s="1"/>
  <c r="G159" i="1" l="1"/>
  <c r="H159" i="1" s="1"/>
  <c r="G160" i="1"/>
  <c r="H160" i="1" s="1"/>
  <c r="G158" i="1"/>
  <c r="H158" i="1" s="1"/>
  <c r="J134" i="1" l="1"/>
  <c r="K134" i="1" s="1"/>
  <c r="J135" i="1"/>
  <c r="K135" i="1" s="1"/>
  <c r="J136" i="1"/>
  <c r="K136" i="1" s="1"/>
  <c r="J137" i="1"/>
  <c r="K137" i="1" s="1"/>
  <c r="J140" i="1"/>
  <c r="K140" i="1" s="1"/>
  <c r="J142" i="1"/>
  <c r="K142" i="1" s="1"/>
  <c r="K143" i="1"/>
  <c r="J144" i="1"/>
  <c r="K144" i="1" s="1"/>
  <c r="J145" i="1"/>
  <c r="K145" i="1" s="1"/>
  <c r="K133" i="1"/>
  <c r="G134" i="1"/>
  <c r="H134" i="1" s="1"/>
  <c r="G135" i="1"/>
  <c r="H135" i="1" s="1"/>
  <c r="G136" i="1"/>
  <c r="H136" i="1" s="1"/>
  <c r="G137" i="1"/>
  <c r="H137" i="1" s="1"/>
  <c r="G140" i="1"/>
  <c r="H140" i="1" s="1"/>
  <c r="G142" i="1"/>
  <c r="H142" i="1" s="1"/>
  <c r="G143" i="1"/>
  <c r="H143" i="1" s="1"/>
  <c r="G144" i="1"/>
  <c r="H144" i="1" s="1"/>
  <c r="G145" i="1"/>
  <c r="H145" i="1" s="1"/>
  <c r="G133" i="1"/>
  <c r="H133" i="1" s="1"/>
  <c r="J114" i="1" l="1"/>
  <c r="J113" i="1"/>
  <c r="K113" i="1" s="1"/>
  <c r="H114" i="1"/>
  <c r="H113" i="1"/>
  <c r="G114" i="1"/>
  <c r="G113" i="1"/>
  <c r="J108" i="1" l="1"/>
  <c r="J109" i="1"/>
  <c r="H107" i="1"/>
  <c r="H108" i="1"/>
  <c r="H109" i="1"/>
  <c r="H110" i="1"/>
  <c r="H106" i="1"/>
  <c r="G107" i="1"/>
  <c r="G108" i="1"/>
  <c r="G109" i="1"/>
  <c r="G110" i="1"/>
  <c r="J99" i="1"/>
  <c r="J100" i="1"/>
  <c r="J101" i="1"/>
  <c r="K101" i="1" s="1"/>
  <c r="J102" i="1"/>
  <c r="K102" i="1" s="1"/>
  <c r="J103" i="1"/>
  <c r="K103" i="1" s="1"/>
  <c r="J10" i="1"/>
  <c r="H99" i="1" l="1"/>
  <c r="H100" i="1"/>
  <c r="H101" i="1"/>
  <c r="H102" i="1"/>
  <c r="H103" i="1"/>
  <c r="G99" i="1"/>
  <c r="G100" i="1"/>
  <c r="G101" i="1"/>
  <c r="G102" i="1"/>
  <c r="G103" i="1"/>
  <c r="G98" i="1"/>
  <c r="J186" i="1" l="1"/>
  <c r="J187" i="1"/>
  <c r="K187" i="1" s="1"/>
  <c r="G187" i="1"/>
  <c r="H187" i="1" s="1"/>
  <c r="G186" i="1"/>
  <c r="H186" i="1" s="1"/>
  <c r="G180" i="1"/>
  <c r="J92" i="1" l="1"/>
  <c r="K92" i="1" s="1"/>
  <c r="J83" i="1" l="1"/>
  <c r="J82" i="1"/>
  <c r="J81" i="1"/>
  <c r="J80" i="1"/>
  <c r="J79" i="1"/>
  <c r="J78" i="1"/>
  <c r="J77" i="1"/>
  <c r="J76" i="1"/>
  <c r="J75" i="1"/>
  <c r="J73" i="1"/>
  <c r="K73" i="1" s="1"/>
  <c r="K8" i="1"/>
  <c r="J64" i="1"/>
  <c r="K64" i="1" s="1"/>
  <c r="G72" i="1"/>
  <c r="H72" i="1" s="1"/>
  <c r="J68" i="1"/>
  <c r="J56" i="1" l="1"/>
  <c r="K56" i="1" s="1"/>
  <c r="J67" i="1"/>
  <c r="J66" i="1"/>
  <c r="J65" i="1"/>
  <c r="J63" i="1"/>
  <c r="J62" i="1"/>
  <c r="J59" i="1"/>
  <c r="K59" i="1" s="1"/>
  <c r="J60" i="1"/>
  <c r="J61" i="1"/>
  <c r="G55" i="1"/>
  <c r="H55" i="1" s="1"/>
  <c r="G56" i="1"/>
  <c r="H56" i="1" s="1"/>
  <c r="J24" i="1" l="1"/>
  <c r="K24" i="1" s="1"/>
  <c r="G24" i="1"/>
  <c r="H24" i="1" s="1"/>
  <c r="K10" i="1" l="1"/>
  <c r="J11" i="1" l="1"/>
  <c r="J15" i="1"/>
  <c r="J8" i="1"/>
  <c r="J9" i="1"/>
  <c r="K15" i="1" l="1"/>
  <c r="J182" i="1"/>
  <c r="K182" i="1" s="1"/>
  <c r="G181" i="1"/>
  <c r="H181" i="1" s="1"/>
  <c r="G166" i="1" l="1"/>
  <c r="H166" i="1" s="1"/>
  <c r="G163" i="1"/>
  <c r="J166" i="1"/>
  <c r="J165" i="1"/>
  <c r="J162" i="1" l="1"/>
  <c r="H122" i="1" l="1"/>
  <c r="K83" i="1" l="1"/>
  <c r="G83" i="1"/>
  <c r="H83" i="1" s="1"/>
  <c r="G36" i="1" l="1"/>
  <c r="H36" i="1" s="1"/>
  <c r="J36" i="1"/>
  <c r="K36" i="1" s="1"/>
  <c r="G29" i="1"/>
  <c r="H29" i="1" s="1"/>
  <c r="G8" i="1" l="1"/>
  <c r="H117" i="1" l="1"/>
  <c r="G117" i="1"/>
  <c r="H98" i="1" l="1"/>
  <c r="K106" i="1" l="1"/>
  <c r="G106" i="1"/>
  <c r="J118" i="1" l="1"/>
  <c r="J119" i="1"/>
  <c r="K119" i="1" s="1"/>
  <c r="G119" i="1"/>
  <c r="H119" i="1" s="1"/>
  <c r="J117" i="1"/>
  <c r="H118" i="1"/>
  <c r="G118" i="1"/>
  <c r="G130" i="1"/>
  <c r="H130" i="1" s="1"/>
  <c r="G128" i="1"/>
  <c r="H128" i="1" s="1"/>
  <c r="G127" i="1"/>
  <c r="H127" i="1" s="1"/>
  <c r="G126" i="1"/>
  <c r="H126" i="1" s="1"/>
  <c r="G125" i="1"/>
  <c r="H125" i="1" s="1"/>
  <c r="G123" i="1"/>
  <c r="H123" i="1" s="1"/>
  <c r="G122" i="1"/>
  <c r="J130" i="1"/>
  <c r="K130" i="1" s="1"/>
  <c r="H155" i="1" l="1"/>
  <c r="G155" i="1"/>
  <c r="H154" i="1"/>
  <c r="G154" i="1"/>
  <c r="H153" i="1"/>
  <c r="G153" i="1"/>
  <c r="H152" i="1"/>
  <c r="G152" i="1"/>
  <c r="H151" i="1"/>
  <c r="G151" i="1"/>
  <c r="H150" i="1"/>
  <c r="G150" i="1"/>
  <c r="J155" i="1"/>
  <c r="K155" i="1" s="1"/>
  <c r="J154" i="1"/>
  <c r="K154" i="1" s="1"/>
  <c r="G21" i="1" l="1"/>
  <c r="H21" i="1" s="1"/>
  <c r="J21" i="1"/>
  <c r="K21" i="1" s="1"/>
  <c r="K165" i="1" l="1"/>
  <c r="K162" i="1" s="1"/>
  <c r="G81" i="1" l="1"/>
  <c r="H81" i="1" s="1"/>
  <c r="G82" i="1"/>
  <c r="H82" i="1" s="1"/>
  <c r="K82" i="1"/>
  <c r="G77" i="1"/>
  <c r="H77" i="1" s="1"/>
  <c r="K77" i="1"/>
  <c r="G23" i="1" l="1"/>
  <c r="H23" i="1" s="1"/>
  <c r="J22" i="1"/>
  <c r="K22" i="1" s="1"/>
  <c r="G22" i="1"/>
  <c r="H22" i="1" s="1"/>
  <c r="J20" i="1"/>
  <c r="K20" i="1" s="1"/>
  <c r="G20" i="1"/>
  <c r="H20" i="1" s="1"/>
  <c r="J19" i="1"/>
  <c r="K19" i="1" s="1"/>
  <c r="G19" i="1"/>
  <c r="H19" i="1" s="1"/>
  <c r="G18" i="1"/>
  <c r="H18" i="1" s="1"/>
  <c r="J17" i="1"/>
  <c r="K17" i="1" s="1"/>
  <c r="G17" i="1"/>
  <c r="H17" i="1" s="1"/>
  <c r="J16" i="1"/>
  <c r="G16" i="1"/>
  <c r="H16" i="1" s="1"/>
  <c r="G15" i="1"/>
  <c r="H15" i="1" s="1"/>
  <c r="K16" i="1" l="1"/>
  <c r="K14" i="1" s="1"/>
  <c r="J14" i="1"/>
  <c r="K75" i="1"/>
  <c r="G73" i="1" l="1"/>
  <c r="H73" i="1" s="1"/>
  <c r="G74" i="1"/>
  <c r="H74" i="1" s="1"/>
  <c r="G75" i="1"/>
  <c r="H75" i="1" s="1"/>
  <c r="K63" i="1" l="1"/>
  <c r="K66" i="1"/>
  <c r="J98" i="1" l="1"/>
  <c r="G89" i="1" l="1"/>
  <c r="G86" i="1"/>
  <c r="J181" i="1" l="1"/>
  <c r="K181" i="1" s="1"/>
  <c r="K32" i="1" l="1"/>
  <c r="K33" i="1"/>
  <c r="J34" i="1"/>
  <c r="J35" i="1"/>
  <c r="K35" i="1" s="1"/>
  <c r="K34" i="1" l="1"/>
  <c r="K189" i="1"/>
  <c r="J184" i="1"/>
  <c r="K184" i="1" s="1"/>
  <c r="J183" i="1"/>
  <c r="K183" i="1" s="1"/>
  <c r="J180" i="1"/>
  <c r="K180" i="1" s="1"/>
  <c r="J178" i="1"/>
  <c r="K159" i="1"/>
  <c r="J150" i="1"/>
  <c r="K150" i="1" s="1"/>
  <c r="J151" i="1"/>
  <c r="K151" i="1" s="1"/>
  <c r="J152" i="1"/>
  <c r="K152" i="1" s="1"/>
  <c r="J153" i="1"/>
  <c r="K153" i="1" s="1"/>
  <c r="J149" i="1"/>
  <c r="K149" i="1" s="1"/>
  <c r="J123" i="1"/>
  <c r="K123" i="1" s="1"/>
  <c r="J125" i="1"/>
  <c r="K125" i="1" s="1"/>
  <c r="J126" i="1"/>
  <c r="J127" i="1"/>
  <c r="K127" i="1" s="1"/>
  <c r="J128" i="1"/>
  <c r="K128" i="1" s="1"/>
  <c r="J122" i="1"/>
  <c r="K122" i="1" s="1"/>
  <c r="K118" i="1"/>
  <c r="K108" i="1"/>
  <c r="K98" i="1"/>
  <c r="J93" i="1"/>
  <c r="K93" i="1" s="1"/>
  <c r="J94" i="1"/>
  <c r="K94" i="1" s="1"/>
  <c r="J95" i="1"/>
  <c r="K95" i="1" s="1"/>
  <c r="J87" i="1"/>
  <c r="K87" i="1" s="1"/>
  <c r="J88" i="1"/>
  <c r="K88" i="1" s="1"/>
  <c r="J89" i="1"/>
  <c r="K89" i="1" s="1"/>
  <c r="J86" i="1"/>
  <c r="K86" i="1" s="1"/>
  <c r="K79" i="1"/>
  <c r="K80" i="1"/>
  <c r="K78" i="1"/>
  <c r="K72" i="1"/>
  <c r="K70" i="1" s="1"/>
  <c r="K74" i="1"/>
  <c r="J55" i="1"/>
  <c r="K55" i="1" s="1"/>
  <c r="J50" i="1"/>
  <c r="K50" i="1" s="1"/>
  <c r="J51" i="1"/>
  <c r="K51" i="1" s="1"/>
  <c r="J52" i="1"/>
  <c r="K52" i="1" s="1"/>
  <c r="J49" i="1"/>
  <c r="J46" i="1"/>
  <c r="K46" i="1" s="1"/>
  <c r="J45" i="1"/>
  <c r="J38" i="1"/>
  <c r="K38" i="1" s="1"/>
  <c r="J39" i="1"/>
  <c r="K40" i="1"/>
  <c r="J41" i="1"/>
  <c r="K41" i="1" s="1"/>
  <c r="K31" i="1" l="1"/>
  <c r="K45" i="1"/>
  <c r="J44" i="1"/>
  <c r="J31" i="1"/>
  <c r="K91" i="1"/>
  <c r="K168" i="1"/>
  <c r="J48" i="1"/>
  <c r="K178" i="1"/>
  <c r="J168" i="1"/>
  <c r="K97" i="1"/>
  <c r="J97" i="1"/>
  <c r="J70" i="1"/>
  <c r="K44" i="1"/>
  <c r="K48" i="1"/>
  <c r="K121" i="1"/>
  <c r="J121" i="1"/>
  <c r="J116" i="1"/>
  <c r="J91" i="1"/>
  <c r="K85" i="1"/>
  <c r="J85" i="1"/>
  <c r="G185" i="1"/>
  <c r="J177" i="1" l="1"/>
  <c r="K116" i="1"/>
  <c r="K68" i="1" l="1"/>
  <c r="K58" i="1" s="1"/>
  <c r="J58" i="1"/>
  <c r="J132" i="1"/>
  <c r="K132" i="1"/>
  <c r="K112" i="1"/>
  <c r="J112" i="1"/>
  <c r="K148" i="1"/>
  <c r="J148" i="1"/>
  <c r="G76" i="1" l="1"/>
  <c r="H76" i="1" s="1"/>
  <c r="G78" i="1"/>
  <c r="H78" i="1" s="1"/>
  <c r="G79" i="1"/>
  <c r="H79" i="1" s="1"/>
  <c r="G80" i="1"/>
  <c r="H80" i="1" s="1"/>
  <c r="G46" i="1" l="1"/>
  <c r="H46" i="1" s="1"/>
  <c r="G45" i="1"/>
  <c r="H45" i="1" s="1"/>
  <c r="H12" i="1" l="1"/>
  <c r="G11" i="1"/>
  <c r="G42" i="1" l="1"/>
  <c r="H42" i="1" s="1"/>
  <c r="G41" i="1"/>
  <c r="H41" i="1" s="1"/>
  <c r="G40" i="1"/>
  <c r="H40" i="1" s="1"/>
  <c r="G39" i="1"/>
  <c r="H39" i="1" s="1"/>
  <c r="G38" i="1"/>
  <c r="H38" i="1" s="1"/>
  <c r="G37" i="1"/>
  <c r="H37" i="1" s="1"/>
  <c r="G35" i="1"/>
  <c r="H35" i="1" s="1"/>
  <c r="G34" i="1"/>
  <c r="H34" i="1" s="1"/>
  <c r="G33" i="1"/>
  <c r="H33" i="1" s="1"/>
  <c r="G32" i="1"/>
  <c r="H32" i="1" s="1"/>
  <c r="G28" i="1"/>
  <c r="H28" i="1" s="1"/>
  <c r="K105" i="1" l="1"/>
  <c r="J105" i="1"/>
  <c r="J189" i="1" l="1"/>
  <c r="K179" i="1" l="1"/>
  <c r="K177" i="1" s="1"/>
  <c r="G184" i="1"/>
  <c r="H184" i="1" s="1"/>
  <c r="G183" i="1"/>
  <c r="H183" i="1" s="1"/>
  <c r="G182" i="1"/>
  <c r="H182" i="1" s="1"/>
  <c r="H180" i="1"/>
  <c r="G179" i="1"/>
  <c r="H179" i="1" s="1"/>
  <c r="G178" i="1"/>
  <c r="H178" i="1" s="1"/>
  <c r="G165" i="1" l="1"/>
  <c r="H165" i="1" s="1"/>
  <c r="G164" i="1"/>
  <c r="H164" i="1" s="1"/>
  <c r="H163" i="1" l="1"/>
  <c r="H95" i="1" l="1"/>
  <c r="G95" i="1"/>
  <c r="H94" i="1"/>
  <c r="G94" i="1"/>
  <c r="H93" i="1"/>
  <c r="G93" i="1"/>
  <c r="H92" i="1"/>
  <c r="G92" i="1"/>
  <c r="H89" i="1" l="1"/>
  <c r="H86" i="1"/>
  <c r="K54" i="1" l="1"/>
  <c r="J54" i="1"/>
  <c r="K7" i="1" l="1"/>
  <c r="J7" i="1" l="1"/>
</calcChain>
</file>

<file path=xl/sharedStrings.xml><?xml version="1.0" encoding="utf-8"?>
<sst xmlns="http://schemas.openxmlformats.org/spreadsheetml/2006/main" count="1004" uniqueCount="575">
  <si>
    <t>Муниципальная программа "Управление муниципальными финансами города Сургута на период до 2030 года"</t>
  </si>
  <si>
    <t>Муниципальная программа "Развитие образования города Сургута на период до 2030 года"</t>
  </si>
  <si>
    <t>Муниципальная программа "Развитие физической культуры и спорта в городе Сургуте на период до 2030 года"</t>
  </si>
  <si>
    <t>Муниципальная программа "Молодёжная политика Сургута на период до 2030 года"</t>
  </si>
  <si>
    <t>Муниципальная программа "Развитие коммунального комплекса в городе Сургуте на период до 2030 года"</t>
  </si>
  <si>
    <t>Муниципальная программа "Энергосбережение и повышение энергетической эффективности в городе Сургуте на период до 2030 года"</t>
  </si>
  <si>
    <t>Муниципальная программа "Развитие транспортной системы города Сургута на период до 2030 года"</t>
  </si>
  <si>
    <t>Муниципальная программа "Комфортное проживание в городе Сургуте на период до 2030 года"</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</si>
  <si>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</si>
  <si>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Муниципальная программа "Профилактика правонарушений в городе Сургуте на период до 2030 года"</t>
  </si>
  <si>
    <t>Муниципальная программа "Развитие агропромышленного комплекса в городе Сургуте на период до 2030 года"</t>
  </si>
  <si>
    <t>Муниципальная программа "Развитие муниципальной службы в городе Сургуте на период до 2030 года"</t>
  </si>
  <si>
    <t>Муниципальная программа "Развитие гражданского общества в городе Сургуте на период до 2030 года"</t>
  </si>
  <si>
    <t>Муниципальная программа "Развитие электронного муниципалитета на период до 2030 года"</t>
  </si>
  <si>
    <t>Муниципальная программа "Улучшение условий и охраны труда в городе Сургуте на период до 2030 года"</t>
  </si>
  <si>
    <t>Муниципальная программа "Развитие малого и среднего предпринимательства в городе Сургуте на период до 2030 года"</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</si>
  <si>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</si>
  <si>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Муниципальная программа "Развитие жилищной сферы на период до 2030 года"</t>
  </si>
  <si>
    <t>№ п/п</t>
  </si>
  <si>
    <t>1</t>
  </si>
  <si>
    <t>2</t>
  </si>
  <si>
    <t>3</t>
  </si>
  <si>
    <t>4</t>
  </si>
  <si>
    <t>5</t>
  </si>
  <si>
    <t>6</t>
  </si>
  <si>
    <t>7</t>
  </si>
  <si>
    <t>8</t>
  </si>
  <si>
    <t>9</t>
  </si>
  <si>
    <t>10</t>
  </si>
  <si>
    <t>11</t>
  </si>
  <si>
    <t>12</t>
  </si>
  <si>
    <t>14</t>
  </si>
  <si>
    <t>15</t>
  </si>
  <si>
    <t>16</t>
  </si>
  <si>
    <t>17</t>
  </si>
  <si>
    <t>18</t>
  </si>
  <si>
    <t>19</t>
  </si>
  <si>
    <t>20</t>
  </si>
  <si>
    <t>21</t>
  </si>
  <si>
    <t>22</t>
  </si>
  <si>
    <t>Доля выпускников 11-х классов, поступивших в учреждения высшего и среднего профессионального образования, %</t>
  </si>
  <si>
    <t>Доля детей в возрасте от 5 до 18 лет, охваченных дополнительным образованием,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</si>
  <si>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</si>
  <si>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Вид показателя 
(прямой/ обратный)</t>
  </si>
  <si>
    <t>Значение целевого показателя</t>
  </si>
  <si>
    <t xml:space="preserve">отклонение </t>
  </si>
  <si>
    <t>Код критерия</t>
  </si>
  <si>
    <t>ед.</t>
  </si>
  <si>
    <t>%</t>
  </si>
  <si>
    <t>Наименование целевого 
показателя, ед. измер.</t>
  </si>
  <si>
    <t xml:space="preserve">утвержден-ный план </t>
  </si>
  <si>
    <t>Уровень испол- нения, %</t>
  </si>
  <si>
    <t xml:space="preserve">Интер-претация критерия </t>
  </si>
  <si>
    <t>прямой</t>
  </si>
  <si>
    <t>ВЦП1</t>
  </si>
  <si>
    <t>х</t>
  </si>
  <si>
    <t>ВЦП2</t>
  </si>
  <si>
    <t>ВЦП3</t>
  </si>
  <si>
    <t>ВЦП4</t>
  </si>
  <si>
    <t>ВЦП5</t>
  </si>
  <si>
    <t>ВЦП6</t>
  </si>
  <si>
    <t>1.1</t>
  </si>
  <si>
    <t>1.2</t>
  </si>
  <si>
    <t>1.3</t>
  </si>
  <si>
    <t>1.4</t>
  </si>
  <si>
    <t>1.5</t>
  </si>
  <si>
    <t>ДО</t>
  </si>
  <si>
    <t>ВЦП7</t>
  </si>
  <si>
    <t>-</t>
  </si>
  <si>
    <t>ВЦП8</t>
  </si>
  <si>
    <t>ДАиГ</t>
  </si>
  <si>
    <t>2.1</t>
  </si>
  <si>
    <t>2.2</t>
  </si>
  <si>
    <t>2.3</t>
  </si>
  <si>
    <t>2.4</t>
  </si>
  <si>
    <t>2.5</t>
  </si>
  <si>
    <t>2.6</t>
  </si>
  <si>
    <t>2.7</t>
  </si>
  <si>
    <t>2.8</t>
  </si>
  <si>
    <t>2.9</t>
  </si>
  <si>
    <t>ОВЦП</t>
  </si>
  <si>
    <t>*ОВЦП = (ВЦП1+ВЦП2+…ВЦПn)/п), где:
ВЦПn - уровень выполнения целевых показателей результатов реализации муниципальной программы
n - количество показателей результатов реализации муниципальной программы</t>
  </si>
  <si>
    <t>Оценка выполнения целевых показателей муниципальной программы ОВЦП*</t>
  </si>
  <si>
    <t>ДГХ</t>
  </si>
  <si>
    <t>6.1</t>
  </si>
  <si>
    <t>6.2</t>
  </si>
  <si>
    <t>6.3</t>
  </si>
  <si>
    <t>6.4</t>
  </si>
  <si>
    <t>7.1</t>
  </si>
  <si>
    <t>7.2</t>
  </si>
  <si>
    <t>8.1</t>
  </si>
  <si>
    <t>8.2</t>
  </si>
  <si>
    <t>8.3</t>
  </si>
  <si>
    <t>8.4</t>
  </si>
  <si>
    <t>8.5</t>
  </si>
  <si>
    <t>8.6</t>
  </si>
  <si>
    <t>8.7</t>
  </si>
  <si>
    <t>8.8</t>
  </si>
  <si>
    <t>8.9</t>
  </si>
  <si>
    <t>8.10</t>
  </si>
  <si>
    <t>9.1</t>
  </si>
  <si>
    <t>9.2</t>
  </si>
  <si>
    <t>9.3</t>
  </si>
  <si>
    <t>9.4</t>
  </si>
  <si>
    <t>9.5</t>
  </si>
  <si>
    <t>9.6</t>
  </si>
  <si>
    <t>9.7</t>
  </si>
  <si>
    <t>9.9</t>
  </si>
  <si>
    <t>9.10</t>
  </si>
  <si>
    <t>10.1</t>
  </si>
  <si>
    <t>10.2</t>
  </si>
  <si>
    <t>10.3</t>
  </si>
  <si>
    <t>10.4</t>
  </si>
  <si>
    <t>Муниципальная программа «Укрепление общественного здоровья на период до 2024 года»</t>
  </si>
  <si>
    <t>3.1</t>
  </si>
  <si>
    <t>3.2</t>
  </si>
  <si>
    <t>4.1</t>
  </si>
  <si>
    <t>4.2</t>
  </si>
  <si>
    <t>4.3</t>
  </si>
  <si>
    <t>4.4</t>
  </si>
  <si>
    <t>4.5</t>
  </si>
  <si>
    <t>4.6</t>
  </si>
  <si>
    <t>4.7</t>
  </si>
  <si>
    <t>4.8</t>
  </si>
  <si>
    <t>4.9</t>
  </si>
  <si>
    <t>4.10</t>
  </si>
  <si>
    <t>5.1</t>
  </si>
  <si>
    <t>5.2</t>
  </si>
  <si>
    <t>11.1</t>
  </si>
  <si>
    <t>11.2</t>
  </si>
  <si>
    <t>11.3</t>
  </si>
  <si>
    <t>11.4</t>
  </si>
  <si>
    <t>12.1</t>
  </si>
  <si>
    <t>12.2</t>
  </si>
  <si>
    <t>12.3</t>
  </si>
  <si>
    <t>12.4</t>
  </si>
  <si>
    <t>12.5</t>
  </si>
  <si>
    <t>12.6</t>
  </si>
  <si>
    <t>13</t>
  </si>
  <si>
    <t>13.1</t>
  </si>
  <si>
    <t>13.2</t>
  </si>
  <si>
    <t>13.3</t>
  </si>
  <si>
    <t>13.4</t>
  </si>
  <si>
    <t>13.5</t>
  </si>
  <si>
    <t>14.1</t>
  </si>
  <si>
    <t>14.2</t>
  </si>
  <si>
    <t>15.1</t>
  </si>
  <si>
    <t>15.2</t>
  </si>
  <si>
    <t>15.3</t>
  </si>
  <si>
    <t>16.1</t>
  </si>
  <si>
    <t>16.2</t>
  </si>
  <si>
    <t>16.3</t>
  </si>
  <si>
    <t>16.4</t>
  </si>
  <si>
    <t>16.5</t>
  </si>
  <si>
    <t>16.6</t>
  </si>
  <si>
    <t>17.1</t>
  </si>
  <si>
    <t>17.2</t>
  </si>
  <si>
    <t>17.3</t>
  </si>
  <si>
    <t>17.4</t>
  </si>
  <si>
    <t>17.5</t>
  </si>
  <si>
    <t>17.6</t>
  </si>
  <si>
    <t>17.7</t>
  </si>
  <si>
    <t>17.8</t>
  </si>
  <si>
    <t>17.9</t>
  </si>
  <si>
    <t>17.10</t>
  </si>
  <si>
    <t>17.11</t>
  </si>
  <si>
    <t>17.12</t>
  </si>
  <si>
    <t>17.13</t>
  </si>
  <si>
    <t>17.14</t>
  </si>
  <si>
    <t>0</t>
  </si>
  <si>
    <t>18.1</t>
  </si>
  <si>
    <t>18.2</t>
  </si>
  <si>
    <t>18.3</t>
  </si>
  <si>
    <t>18.4</t>
  </si>
  <si>
    <t>18.5</t>
  </si>
  <si>
    <t>19.1</t>
  </si>
  <si>
    <t>19.2</t>
  </si>
  <si>
    <t>20.1</t>
  </si>
  <si>
    <t>20.2</t>
  </si>
  <si>
    <t>20.3</t>
  </si>
  <si>
    <t>21.1</t>
  </si>
  <si>
    <t>21.2</t>
  </si>
  <si>
    <t>21.3</t>
  </si>
  <si>
    <t>21.4</t>
  </si>
  <si>
    <t>21.5</t>
  </si>
  <si>
    <t>21.6</t>
  </si>
  <si>
    <t>21.7</t>
  </si>
  <si>
    <t>22.1</t>
  </si>
  <si>
    <t>22.2</t>
  </si>
  <si>
    <t>22.3</t>
  </si>
  <si>
    <t>22.4</t>
  </si>
  <si>
    <t>22.5</t>
  </si>
  <si>
    <t>22.6</t>
  </si>
  <si>
    <t>22.7</t>
  </si>
  <si>
    <t>22.8</t>
  </si>
  <si>
    <t>22.9</t>
  </si>
  <si>
    <t>23.1</t>
  </si>
  <si>
    <t>23.2</t>
  </si>
  <si>
    <t>23.3</t>
  </si>
  <si>
    <t>высокий уровень выполнения целевых показателей</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</si>
  <si>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</si>
  <si>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ВЦП17</t>
  </si>
  <si>
    <t>ВЦП18</t>
  </si>
  <si>
    <t>ВЦП19</t>
  </si>
  <si>
    <t>ВЦП22</t>
  </si>
  <si>
    <t>ВЦП23</t>
  </si>
  <si>
    <t>ВЦП24</t>
  </si>
  <si>
    <t>ВЦП25</t>
  </si>
  <si>
    <t>ВЦП26</t>
  </si>
  <si>
    <t>ВЦП34</t>
  </si>
  <si>
    <t>ВЦП35</t>
  </si>
  <si>
    <t>ВЦП36</t>
  </si>
  <si>
    <t>ВЦП37</t>
  </si>
  <si>
    <t>ВЦП38</t>
  </si>
  <si>
    <t>ВЦП39</t>
  </si>
  <si>
    <t>ВЦП40</t>
  </si>
  <si>
    <t>ВЦП41</t>
  </si>
  <si>
    <t>ВЦП42</t>
  </si>
  <si>
    <t>ВЦП43</t>
  </si>
  <si>
    <t>ВЦП44</t>
  </si>
  <si>
    <t>ВЦП45</t>
  </si>
  <si>
    <t>ВЦП46</t>
  </si>
  <si>
    <t>ВЦП48</t>
  </si>
  <si>
    <t>ВЦП51</t>
  </si>
  <si>
    <t>ВЦП55</t>
  </si>
  <si>
    <t>ВЦП60</t>
  </si>
  <si>
    <t>ВЦП61</t>
  </si>
  <si>
    <t>ВЦП63</t>
  </si>
  <si>
    <t>ВЦП64</t>
  </si>
  <si>
    <t>ВЦП65</t>
  </si>
  <si>
    <t>ВЦП66</t>
  </si>
  <si>
    <t>ВЦП67</t>
  </si>
  <si>
    <t>ВЦП68</t>
  </si>
  <si>
    <t>ВЦП69</t>
  </si>
  <si>
    <t>ВЦП70</t>
  </si>
  <si>
    <t>ВЦП71</t>
  </si>
  <si>
    <t>ВЦП72</t>
  </si>
  <si>
    <t>ВЦП73</t>
  </si>
  <si>
    <t>ВЦП74</t>
  </si>
  <si>
    <t>ВЦП75</t>
  </si>
  <si>
    <t>ВЦП76</t>
  </si>
  <si>
    <t>ВЦП77</t>
  </si>
  <si>
    <t>ВЦП80</t>
  </si>
  <si>
    <t>ВЦП81</t>
  </si>
  <si>
    <t>ВЦП82</t>
  </si>
  <si>
    <t>ВЦП83</t>
  </si>
  <si>
    <t>ВЦП84</t>
  </si>
  <si>
    <t>ВЦП85</t>
  </si>
  <si>
    <t>ВЦП86</t>
  </si>
  <si>
    <t>ВЦП87</t>
  </si>
  <si>
    <t>ВЦП88</t>
  </si>
  <si>
    <t>ВЦП89</t>
  </si>
  <si>
    <t>ВЦП90</t>
  </si>
  <si>
    <t>ВЦП91</t>
  </si>
  <si>
    <t>ВЦП92</t>
  </si>
  <si>
    <t>ВЦП93</t>
  </si>
  <si>
    <t>ВЦП94</t>
  </si>
  <si>
    <t>ВЦП95</t>
  </si>
  <si>
    <t>ВЦП96</t>
  </si>
  <si>
    <t>ВЦП97</t>
  </si>
  <si>
    <t>ВЦП98</t>
  </si>
  <si>
    <t>ВЦП99</t>
  </si>
  <si>
    <t>ВЦП100</t>
  </si>
  <si>
    <t>ВЦП101</t>
  </si>
  <si>
    <t>ВЦП102</t>
  </si>
  <si>
    <t>ВЦП103</t>
  </si>
  <si>
    <t>ВЦП104</t>
  </si>
  <si>
    <t>ВЦП105</t>
  </si>
  <si>
    <t>ВЦП108</t>
  </si>
  <si>
    <t>ВЦП109</t>
  </si>
  <si>
    <t>ВЦП110</t>
  </si>
  <si>
    <t>Приложение 1</t>
  </si>
  <si>
    <t xml:space="preserve"> ДО</t>
  </si>
  <si>
    <t>высокий уровень выполнение целевых показателей</t>
  </si>
  <si>
    <t xml:space="preserve">Доля реализованных мероприятий по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Сургут, % </t>
  </si>
  <si>
    <t>Исполнение налоговых и неналоговых доходов бюджета города за отчетный финансовый год, не менее, %</t>
  </si>
  <si>
    <t>Отношение объема муниципального долга к общему объему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</si>
  <si>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Исполнение расходных обязательств города за отчетный финансовый год от бюджетных ассигнований, утвержденных решением о бюджете города, не менее, %</t>
  </si>
  <si>
    <t>Доля своевременно исполненных обязательств по муниципальным заимствованиям к  объему  обязательств,  подлежащих исполнению в течение отчетного года, %</t>
  </si>
  <si>
    <t>Доля муниципальных программ, достигнувших  высокого уровня эффективности реализации по итогам проведенной оценки, не менее, %</t>
  </si>
  <si>
    <t>департамент финансов</t>
  </si>
  <si>
    <t>обратный</t>
  </si>
  <si>
    <t>≤ 50,0</t>
  </si>
  <si>
    <t>≥95</t>
  </si>
  <si>
    <t>≥80</t>
  </si>
  <si>
    <t>Примечание 
(факторы, обусловившие неисполнение показателей**)</t>
  </si>
  <si>
    <t>** заполняется, если отклонение составило более 5%.</t>
  </si>
  <si>
    <t>Количество мероприятий, проведенных муниципальными учреждениями культуры, ед.</t>
  </si>
  <si>
    <t>УФКиС</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</si>
  <si>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</si>
  <si>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из них учащихся и студентов,%</t>
  </si>
  <si>
    <t>Уровень обеспеченности населения спортивными сооружениями исходя из единовременной пропускной способности объектов спорта,%</t>
  </si>
  <si>
    <t xml:space="preserve">Фактический уровень исполнения обусловлен низким уровнем активности данной категории граждан. Отсутствие коллективов физической культуры в учреждениях, организациях и предприятиях всех форм собственности. Отсутствие мотивации населения к занятиям физической культурой, спортом и выполнению нормативов испытаний (тестов) Всероссийского физкультурно-спортивного комплекса «Готов к труду и обороне» </t>
  </si>
  <si>
    <t>ВЦП20</t>
  </si>
  <si>
    <t>ВЦП21</t>
  </si>
  <si>
    <t>Количество мероприятий, проведенных учреждениями молодежной политики, ед.</t>
  </si>
  <si>
    <t>Количество молодых людей, вовлеченных в городские проекты и мероприятия реализуемые подведомственными учреждениями, чел.</t>
  </si>
  <si>
    <t>ВЦП27</t>
  </si>
  <si>
    <t>ВЦП28</t>
  </si>
  <si>
    <t>Уровень организации мероприятий по гражданской обороне, установленных действующим законодательством Российской Федерации, %</t>
  </si>
  <si>
    <t>УГОиЧС</t>
  </si>
  <si>
    <t>Общая распространенность наркомании (на 100 тыс. человек населения), ед.</t>
  </si>
  <si>
    <t>ДИЗО</t>
  </si>
  <si>
    <t>Доля муниципальных служащих, получивших дополнительное профессиональное образование, %</t>
  </si>
  <si>
    <t>Доля муниципальных служащих, соблюдающих ограничения и запреты, требования к служебному поведению,%</t>
  </si>
  <si>
    <t>УКиМС</t>
  </si>
  <si>
    <t>16.7</t>
  </si>
  <si>
    <t>Количество жителей, в том числе представителей социально ориентированных некоммерческих организаций, принявших участие в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чел.</t>
  </si>
  <si>
    <t>Количество социологических исследований, ед.</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</si>
  <si>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</si>
  <si>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</si>
  <si>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заключенных договоров (соглашений) на предоставление грантов/субсидий социально ориентированным некоммерческим организациям, ед.</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</si>
  <si>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</si>
  <si>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</si>
  <si>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Количество наборов открытых данных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</si>
  <si>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</si>
  <si>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Стоимостная доля закупаемого компьютерного оборудования иностранного производства, %</t>
  </si>
  <si>
    <t>Стоимостная доля закупаемого и (или) арендуемого  иностранного программного обеспечения, %</t>
  </si>
  <si>
    <t>Количество созданных или модернизированных информационных систем, ед.</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</si>
  <si>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</si>
  <si>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</si>
  <si>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Средний срок простоя информационных систем в результате компьютерных атак, часов</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</si>
  <si>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</si>
  <si>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Стоимостная доля закупаемого серверного и телекоммуникационного оборудования иностранного производства,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</si>
  <si>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</si>
  <si>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управление по труду</t>
  </si>
  <si>
    <t>УИРПиТ</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</si>
  <si>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</si>
  <si>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Протяженность отремонтированных инженерных сетей, км</t>
  </si>
  <si>
    <t>Уровень возмещения недополученных доходов газоснабжающей организации, %</t>
  </si>
  <si>
    <t>Количество актуализированных схем тепло-, водоснабжения, водоотведения, шт.</t>
  </si>
  <si>
    <t>Удельный расход электрической энергии на снабжение органов местного самоуправления и муниципальных учреждений (в расчете на 1 кв.метр общей площади), кВтч/кв.м</t>
  </si>
  <si>
    <t>Удельный расход тепловой энергии на снабжение органов местного самоуправления и муниципальных учреждений (в расчете на 1 кв.метр общей площади), Гкал/кв.м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</si>
  <si>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</si>
  <si>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</si>
  <si>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Показатель является обратным, то есть снижение его значения характеризуется положительной динамикой, и обусловлено  эффективной работой предприятий по внедрению энергосберегающих мероприятий</t>
  </si>
  <si>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</si>
  <si>
    <t>Протяженность введенных в эксплуатацию внутриквартальных проездов, м</t>
  </si>
  <si>
    <t>Доля дорожной сети в крупнейших городских агломерациях, соответствующая нормативам, %</t>
  </si>
  <si>
    <t>9.11</t>
  </si>
  <si>
    <t>9.12</t>
  </si>
  <si>
    <t>Доля отработанных заявок на осуществление сбора и уничтожения биологических отходов с территорий общего пользования и улично-дорожной сети города, %</t>
  </si>
  <si>
    <t>Доля выполненных мероприятий по обеспечению комфортных и безопасных условий проживания в жилищном фонде, %</t>
  </si>
  <si>
    <t xml:space="preserve">прямой </t>
  </si>
  <si>
    <t>Доля выполненных заявок на транспортирование тел умерших в медучреждения от количества принятых, %</t>
  </si>
  <si>
    <t>Доля предоставленных ритуальных услуг по погребению от общего количества обращений, %</t>
  </si>
  <si>
    <t>Уровень преступности (число зарегистрированных преступлений на 100 тыс. человек населения), ед.</t>
  </si>
  <si>
    <t>Количество благоустроенных общественных территорий (в том числе площадей, набережных, скверов, парков), ед.</t>
  </si>
  <si>
    <t>Доля площади территории города, на которую подготовлена документация по планировке территории,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</si>
  <si>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</si>
  <si>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улучшивших жилищные условия, от общего количества состоящих на учете из числа молодых семей, %</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</si>
  <si>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</si>
  <si>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ВЦП9</t>
  </si>
  <si>
    <t>ВЦП10</t>
  </si>
  <si>
    <t>ВЦП11</t>
  </si>
  <si>
    <t>ВЦП12</t>
  </si>
  <si>
    <t>ВЦП13</t>
  </si>
  <si>
    <t>ВЦП16</t>
  </si>
  <si>
    <t>ВЦП29</t>
  </si>
  <si>
    <t>ВЦП30</t>
  </si>
  <si>
    <t>ВЦП31</t>
  </si>
  <si>
    <t>ВЦП33</t>
  </si>
  <si>
    <t>ВЦП49</t>
  </si>
  <si>
    <t>ВЦП50</t>
  </si>
  <si>
    <t>ВЦП52</t>
  </si>
  <si>
    <t>ВЦП53</t>
  </si>
  <si>
    <t>ВЦП62</t>
  </si>
  <si>
    <t>ВЦП106</t>
  </si>
  <si>
    <t>ВЦП107</t>
  </si>
  <si>
    <t>Показатель учитывается при оценке регионального портфеля проектов "Формирование комфортной городской среды", проект "Жилье и городская среда".</t>
  </si>
  <si>
    <t>достаточный уровень выполнения целевых показателей</t>
  </si>
  <si>
    <t>Ответственный (администратор 
или соадминистратор)</t>
  </si>
  <si>
    <t>ВЦП115</t>
  </si>
  <si>
    <t>ВЦП116</t>
  </si>
  <si>
    <t>ВЦП117</t>
  </si>
  <si>
    <t>ВЦП118</t>
  </si>
  <si>
    <t>ВЦП119</t>
  </si>
  <si>
    <t>ВЦП120</t>
  </si>
  <si>
    <t>ВЦП121</t>
  </si>
  <si>
    <t>ВЦП122</t>
  </si>
  <si>
    <t>ВЦП123</t>
  </si>
  <si>
    <t>ВЦП124</t>
  </si>
  <si>
    <t>ВЦП125</t>
  </si>
  <si>
    <t>ВЦП126</t>
  </si>
  <si>
    <t>ВЦП127</t>
  </si>
  <si>
    <t>ВЦП128</t>
  </si>
  <si>
    <t>Муниципальная программа "Развитие культуры в городе Сургуте на период до 2030 года"</t>
  </si>
  <si>
    <t xml:space="preserve">факт </t>
  </si>
  <si>
    <t>Удельный расход топлива на отпущенную с коллекторов котельных в тепловую сеть тепловую энергию на территории муниципального образования, т.у.т./тыс.Гкал.</t>
  </si>
  <si>
    <t xml:space="preserve">Удельный расход электрической энергии на передачу тепловой энергии на территории муниципального образования, кВтч/Гкал. </t>
  </si>
  <si>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</si>
  <si>
    <t>Доля потерь тепловой энергии при ее передаче в общем объеме переданной тепловой энергии на территории муниципального образования, %</t>
  </si>
  <si>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</si>
  <si>
    <t>Прирост протяженности сети автомобильных дорог и улиц в результате ввода в эксплуатацию автомобильных дорог и улиц, км</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</si>
  <si>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</si>
  <si>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Площадь отремонтированных автомобильных дорог, тыс. кв.м</t>
  </si>
  <si>
    <t xml:space="preserve">Доля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t>
  </si>
  <si>
    <t>Доля средств местного бюджета, перечисленных на проведение капитального ремонта многоквартирных домов,%</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</si>
  <si>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</si>
  <si>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Количество благоустроенных дворовых территорий, ед.</t>
  </si>
  <si>
    <t xml:space="preserve">Показатель учитывается при оценке регионального портфеля проектов "Формирование комфортной городской среды", проект "Жилье и городская среда": </t>
  </si>
  <si>
    <t>9.8</t>
  </si>
  <si>
    <t>9.13</t>
  </si>
  <si>
    <t>ДКиМП</t>
  </si>
  <si>
    <t>Доля граждан, систематически занимающегося физической культурой и спортом, %</t>
  </si>
  <si>
    <t>Фактический уровень исполнения обусловлен низким уровнем активности данной категории граждан.</t>
  </si>
  <si>
    <t>достаточный уровень выполнение целевых показателей</t>
  </si>
  <si>
    <t>Объем жилищного строительства, тыс.кв.м.</t>
  </si>
  <si>
    <t xml:space="preserve">управление по труду
</t>
  </si>
  <si>
    <t xml:space="preserve">Доля работников органов местного самоуправления, муниципальных организаций города обеспеченных методическими и учебными материалами, наглядной агитацией от общего количества работников органов местного самоуправления, муниципальных организаций, подлежащих обеспечению методическими и учебными материалами, наглядной агитацией, % </t>
  </si>
  <si>
    <t xml:space="preserve">Доля работников органов местного самоуправления, муниципальных организаций города обеспеченных аптечками первой помощи от общего количества работников органов местного самоуправления, муниципальных организаций, подлежащих обеспечению аптечками первой помощи, % </t>
  </si>
  <si>
    <t>18.6</t>
  </si>
  <si>
    <t>18.7</t>
  </si>
  <si>
    <t>x</t>
  </si>
  <si>
    <t>не менее 13</t>
  </si>
  <si>
    <t>Доля населения, прошедшего подготовку в области гражданской обороны, защиты от чрезвычайных ситуаций природного 
и техногенного характера, %</t>
  </si>
  <si>
    <t xml:space="preserve">отдел по организации работы комиссии по делам несовершеннолетних, защите их прав                                                                </t>
  </si>
  <si>
    <t xml:space="preserve">УВОБ                                 
</t>
  </si>
  <si>
    <t>ВЦП79</t>
  </si>
  <si>
    <t>ВЦП111</t>
  </si>
  <si>
    <t>ВЦП32</t>
  </si>
  <si>
    <t>ВЦП47</t>
  </si>
  <si>
    <t>ВЦП56</t>
  </si>
  <si>
    <t>ВЦП57</t>
  </si>
  <si>
    <t>ВЦП58</t>
  </si>
  <si>
    <t>ВЦП59</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</si>
  <si>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</si>
  <si>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</si>
  <si>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</si>
  <si>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ДМКиА</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</si>
  <si>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</si>
  <si>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Фактический уровень исполнения обусловлен увеличением доведенных лимитов бюджетных средств муниципальным учреждениям.</t>
  </si>
  <si>
    <t xml:space="preserve">Показатель учитывается при оценке регионального портфеля проектов "Дорожная сеть", проект "Безопасные и качественные автомобильных дороги" </t>
  </si>
  <si>
    <t>ДО, ДКиМП, УФКиС</t>
  </si>
  <si>
    <t>Уровень фактической готовности запланированного этапа по строительству кладбища, %</t>
  </si>
  <si>
    <t>Доля семей, исключенных из реестра семей, находящихся в социально опасном положении, в связи с положительной динамикой в общем количестве семей, находящихся в социально опасном положении в отчетном периоде, %</t>
  </si>
  <si>
    <t>Количество муниципальных служащих, прошедших, профессиональную адаптацию, чел.</t>
  </si>
  <si>
    <t>16.8</t>
  </si>
  <si>
    <t>УПРиЗПП</t>
  </si>
  <si>
    <t>Фактический уровень исполнения показателя обусловлен проведением 12 плановых и 3 внеплановых внеплановых исследований на основании писем структурных подразделений Администрации города:                                                  
- анкетирование среди учащихся 9 – 11-х классов, направленное на изучение социальной обстановки в муниципальных общеобразовательных учреждениях на предмет выявления фактов распространения экстремистской идеологии среди учащихся  (письмо департамента образования от 17.01.2023 № 12-02-179/3);   
- опрос жителей города по итогам публичного обсуждения Доклада о наркоситуации в Ханты-Мансийском автономном округе – Югре за 2022 год, об эффективности реализации мер, направленных на улучшение ситуации, связанной с наркотизацией населения и о предложениях по корректировке наркоситуации (письмо управления по вопросам общественной безопасности от 23.03.2023 № 52-02-607/3);
- Опрос «Выбираем новое название городского стадиона!» (письмо МБУ СШ «Аверс» от 24.07.2023 № АВ-01-1747/3).</t>
  </si>
  <si>
    <t>Фактический уровень исполнения показателя обусловлен активным участием жителей, в том числе представителей социально ориентированных некоммерческих организаций в следующих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1) в рамках рейтингового онлайн голосования по выбору общественных территорий, подлежащих включению в муниципальную программу «Формирование комфортной городской среды на период до 2030 года» – приняли участие 32301 человек;                                                                                                                       
2) встречи жителей со специалистами Югорского фонда капитального ремонта - 10 мероприятий, 245 человек; 
3) семинары для руководящих органов садоводческих, огороднических некоммерческих объединений – 3 семинара, 55 человек;
4) «Правовой марафон для пенсионеров» – 1 мероприятие, 34 человека;
5) встречи в пунктах по работе с населением МКУ "Наш город" со специалистами АНО "Центр содействия собственникам недвижимости" - 7  встреч, 84 человека;
6) встречи в пунктах по работе с населением МКУ "Наш город" со специалистами отдела потребительского рынка и защиты прав потребителей Администрации г. Сургута - 6 встреч, 58 человек;
7) проведены 30 тематических мероприятий (открытых уроков, классных часов, викторин) по вопросам защиты прав потребителей для учащихся 8-11 классов образовательных учреждений города, в которых приняли участие 841 человек;
8) участие в публичных слушаниях - 1090 человек;
9) участие в поддержке инициативных проектов - 4812 человек.</t>
  </si>
  <si>
    <t>Доля обеспеченных финансовой поддержкой немуниципальных организаций, в том числе социально ориентированных некоммерческих организаций, индивидуальных предпринимателей,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</si>
  <si>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3.3</t>
  </si>
  <si>
    <t>Доля построенных, реконструированных и отремонтированных зданий, сооружений, помещений, инженерных систем муниципальных учреждений культуры от количества объектов, запланированных на год, %</t>
  </si>
  <si>
    <t>из них несовершеннолетних</t>
  </si>
  <si>
    <t>4.11</t>
  </si>
  <si>
    <t>Обеспечение учета и содержания не менее 100% объектов муниципального имущества в сфере жилищно-коммунального хозяйства, %</t>
  </si>
  <si>
    <t>Доля проведенных проверок использования муниципального имущества, %</t>
  </si>
  <si>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</si>
  <si>
    <t>Площадь выполненных элементов благоустройства (тротуары), тыс.кв.м.</t>
  </si>
  <si>
    <t>Обеспечение выполнения перевозчиками производственной программы, %</t>
  </si>
  <si>
    <t xml:space="preserve">Протяженность сети автомобильных дорог общего пользования местного значения, км </t>
  </si>
  <si>
    <t>Проведение учений и тренировок спасателей не менее, раз в год</t>
  </si>
  <si>
    <t>Участие в тренировках, проводимых с Центром управления в кризисных ситуациях Главного управления Министерства по чрезвычайным ситуациям России по Ханты-Мансийскому автономному округу – Югре не менее, раз в год</t>
  </si>
  <si>
    <t>Введение в эксплуатацию объектов оповещения населения о чрезвычайных ситуациях, ед.</t>
  </si>
  <si>
    <t>Уровень преступности на улицах и в общественных местах (число зарегистрированных преступлений                                                                             на 100 тыс. человек населения), ед.</t>
  </si>
  <si>
    <t>ВЦП78</t>
  </si>
  <si>
    <t>МКУ УИТС</t>
  </si>
  <si>
    <t>≤60</t>
  </si>
  <si>
    <t>≤5</t>
  </si>
  <si>
    <t>≥90</t>
  </si>
  <si>
    <t>≤70</t>
  </si>
  <si>
    <t>19.3</t>
  </si>
  <si>
    <t>Численность занятых в сфере малого и среднего предпринимательства, включая индивидуальных предпринимателей и самозанятых, тыс. человек</t>
  </si>
  <si>
    <t>ДАиГ, ДГХ</t>
  </si>
  <si>
    <t>20.4</t>
  </si>
  <si>
    <t>Уровень удовлетворенности населения города качеством выполняемых работ по праздничному, новогоднему, световому и декоративно-художественному оформлению города, %</t>
  </si>
  <si>
    <t>от 40,45 до 60,44</t>
  </si>
  <si>
    <t>Количество совершенных преступлений террористической направленности в учреждениях, подведомственных Администрации города, ед.</t>
  </si>
  <si>
    <t>Доля массовых мероприятий, обеспеченных мерами антитеррористической безопасности при проведении согласованных Администрацией города массовых мероприятий, %</t>
  </si>
  <si>
    <t>Количество квадратных метров расселенного аварийного жилищного фонда, тыс.кв.м.</t>
  </si>
  <si>
    <t>ОРОКГиОЗН</t>
  </si>
  <si>
    <t>Фактический уровень исполнения показателя обусловлен проведением дополнительных обучающих мероприятий, с учетом потребности муниципального образования и по согласованию с администратором программы, за счет объема средств экономии, сложившейся по итогам осуществления закупок и заключенных обязательств, а также  корректировки ранее запланированных мероприятий.
Курсы повышения квалификации:
В 2023 году повышение квалификации прошли 323 муниципальных служащих, что составляет 46,08 %  от общего количества муниципальных служащих (из расчета 701 м.с. на 31.12.2022 ) при плановом показателе 37,4%.</t>
  </si>
  <si>
    <t>Расчет показателя производится на основании итогов социологического исследования на тему: «Уровень социального самочувствия жителей муниципального образования».  Уровень удовлетворенности достигнутыми результатами по показателю «доступность и качество получаемой информации в СМИ» рассчитан на основании суммы ответов «удовлетворен полностью», «скорее удовлетворен, чем не удовлетворен» и «удовлетворен относительно».</t>
  </si>
  <si>
    <t>Показатель учитывается при оценке регионального портфеля проектов "Образование", проект "Современная школа"</t>
  </si>
  <si>
    <t>ВЦП14</t>
  </si>
  <si>
    <t>ВЦП114</t>
  </si>
  <si>
    <t xml:space="preserve">Показатель учитывается при оценке регионального портфеля проектов "Общесистемные меры развития дорожного хозяйства", проект "Безопасные и качественные автомобильные дороги" </t>
  </si>
  <si>
    <t>ВЦП15</t>
  </si>
  <si>
    <t>ВЦП112</t>
  </si>
  <si>
    <t>ВЦП113</t>
  </si>
  <si>
    <t>Оценка выполнения целевых показателей муниципальных программ за 2024 год</t>
  </si>
  <si>
    <t>Обеспеченность населения местами в образовательных организациях дошкольного образования, %</t>
  </si>
  <si>
    <t xml:space="preserve">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
</t>
  </si>
  <si>
    <t>Количество объектов, созданных для размещения учреждений дошкольного, общего, дополнительного образования, ед.</t>
  </si>
  <si>
    <t>2.10</t>
  </si>
  <si>
    <r>
      <rPr>
        <i/>
        <sz val="12"/>
        <rFont val="Times New Roman"/>
        <family val="1"/>
        <charset val="204"/>
      </rPr>
      <t xml:space="preserve">Показатель учитывается при оценке регионального портфеля проектов "Образование", проект "Успех каждого ребенка" </t>
    </r>
    <r>
      <rPr>
        <sz val="12"/>
        <rFont val="Times New Roman"/>
        <family val="1"/>
        <charset val="204"/>
      </rPr>
      <t xml:space="preserve">
Фактический уровень исполнения показателя обусловлен увеличением охвата детей в возрасте от 5 до 18 лет дополнительным образованием путем расширения возможностей детей и их родителей по выбору программ дополнительного образования, в том числе в муниципальной системе образования, в связи с реализацией на территории города Сургута новой модели предоставления сертификата дополнительного образования и способов его использования в автоматизированной информационной системе «Персонифицированное дополнительное образование».</t>
    </r>
  </si>
  <si>
    <t>Фактический уровень исполнения показателя обусловлен не выполнением в полном объеме мероприятий по проведению капитального ремонта зданий, муниципальных учреждений, подведомственных департаменту образования (не заключен муниципальный контракт на капитальный ремонт по замене оконных блоков МБОУ лицей № 3 в связи с отстутствием претендентов при повторном размещении закупки). Выполнен капитальный ремонт 12-и объектов из 13-и запланированных.</t>
  </si>
  <si>
    <t>Фактический уровень исполнения показателя обусловлен уменьшением протяженности ветхих инженерных сетей по результатам проведенных технических обследований, а также с увеличением протяженности отремонтированных ветхих сетей, по факту завершения работ.</t>
  </si>
  <si>
    <t xml:space="preserve">Фактический уровень исполнения показателя обусловлен изменением протяженности отремонтированных сетей в связи с поздним получением положительного заключения  экспертизы. </t>
  </si>
  <si>
    <t>Фактический уровень исполнения показателя обусловлен фактическими затратами, сложившимися по результатам реализации  сжиженного газа в соответствии с заявками населения.</t>
  </si>
  <si>
    <t>Муниципальная программа "Управление муниципальным имуществом в городе Сургуте на период до 2030 года"</t>
  </si>
  <si>
    <t>Фактический уровень исполнения показателя обусловлен проведением  работы муниципальных учреждений, подведомственных ДО, ДКиМП, УФКиС, ДАиГ, МКУ "ХЭУ" по реализации мероприятий, направленных на энергосбережение и повышение энергоэффективности использования воды.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</si>
  <si>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проведением  работы ресурсоснабжающих организаций по реализации мероприятий, направленных на энергосбережение и повышение энергоэффективности, к тому  же фактическая среднемесячная температура наружного воздуха составила -5,7 градусов против -9,0 градусов по СНиП.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</si>
  <si>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проведением  работы муниципальных учреждений, подведомственных ДО, КК, КВиМП, УФКиС,  МКУ "ХЭУ" по реализации мероприятий, направленных на энергосбережение и повышение энергоэффективности использования электрической энергии.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</si>
  <si>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эффективной работой предприятий по внедрению энергосберегающих мероприятий.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</si>
  <si>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эффективной работой предприятий по внедрению энергосберегающих мероприятий. Показатель является обратным, то есть снижение его значения характеризуется положительной динамикой.</t>
  </si>
  <si>
    <t xml:space="preserve">Фактический уровень исполнения показателя обусловлен обусловлен не выполнением работ по  установке индивидуальных приборов учета ИПУ ХГВС в связи с непредставлением согласия  нанимателями жилых  помещений (коммунальных квартир) муниципальной собственности </t>
  </si>
  <si>
    <t xml:space="preserve">Фактический уровень исполнения показателя соовтетствует фактическому объему выполненных работ.                                                 Выполнен ремонт тротуаров: 
- дорога автомобильная. Ул. Гагарина (ремонт тротуарного покрытия вдоль автомобильной дороги в границах красных линий МКД 12 по ул. Гагарина) протяженность 0,12 км (площадь 249,37 кв. метров);
- дорога автомобильная по ул. Островского (от кольца Ленина до пр. Мира) протяженность 1,46 км (площадь 5 409,8 кв. метров), 
- дорога автомобильная. Ул. Мечникова (правая сторона) протяженность 0,458 км (площадь 928,6 кв. метров). 
</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</si>
  <si>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(в рамках утвержденного проекта БКД)</t>
  </si>
  <si>
    <t>Протяженность сети автомобильных дорог общего пользования местного значения (в рамках утвержденного проекта БКД), км</t>
  </si>
  <si>
    <t>Фактический уровень исполнения показателя обусловлен тем, что в ходе исполнения контракта на выполнение работ по строительству объекта "Магистральная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 протяженностью 1,3 км, возникли независящие от сторон контракта обстоятельства, ставшие причиной нарушения сроков окончания работ (в связи с высоким уровнем паводковых вод и подтоплением территории строительства были приостановлены работы по устройству КНС).
Готовность объекта - 99 %. Проложены в полном объеме сети ливневой канализации и сети хоз. быт. канализации под дорогой; выполнено: устройство земляного полотна; устройство дорожной одежды проезжей части; устройство велодорожек;  устройство газонов, посадка кустарников; устройство светофорных объектов. В настоящее время ведутся работы по устройству КНС. Ориентировочный срок ввода объекта в эксплуатацию - май 2025 г .</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</si>
  <si>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</si>
  <si>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 xml:space="preserve">Фактический уровень исполнения показателя соовтетствует фактическому объему выполненных работ. Общая протяженность ремонта в рамках национального проекта «Безопасные качественные дороги» в 2024 году составила 3,078 км (площадь 63 506,39 кв. метров).
Выполнен ремонт 9-ти внутриквартальных проездов общей протяженностью 1,729 км (площадь 15 341 кв. метров).             
Выполнен ремонт тротуаров: 
- дорога автомобильная. Ул. Гагарина (ремонт тротуарного покрытия вдоль автомобильной дороги в границах красных линий МКД 12 по ул. Гагарина) протяженность 0,12 км (площадь 249,37 кв. метров);
- дорога автомобильная по ул. Островского (от кольца Ленина до пр. Мира) протяженность 1,46 км (площадь 5 409,8 кв. метров), 
В рамках дополнительного субсидирования выполнен ремонт автомобильных дорог по 5 объектам:
- Дорога автомобильная от улицы Аэрофлотской до Городского кладбища  (ул. Дальняя);
- Дорога автомобильная. Улица Автомобилистов;  
- Дорога автомобильная. Улица Западная;
- Дорога автомобильная. Улица Западная (на участке от стр.13 до стр.25);
- Улица Толстого (от ул. Крылова до ул. Привокзальная)  
Общая протяженность ремонта в рамках дополнительного субсидирования на ремонт автомобильных дорог (команда Югры) в 2024 году составила 5,012 км (площадь 41 569,69 кв. метров).
- дорога автомобильная. Ул. Мечникова (правая сторона) протяженность 0,458 км (площадь 928,6 кв. метров) 
Восстановление асфальтобетонного покрытия методом сплошного асфальтирования (ликвидация колейности) – 46,829 тыс. кв. метров 
Выполнен ремонт парковки по пр. Мира, дом №1: протяженность 0,187 км. (площадь 1 784 кв. метров).
</t>
  </si>
  <si>
    <t>Приобретение и установка специальных технических средств и (или) замена (модернизация) устаревших специальных технических средств, не совместимых с СПО «Паутина», ед.</t>
  </si>
  <si>
    <t>МКУ "УИТС"</t>
  </si>
  <si>
    <t>Фактический уровень исполнения показателя обусловлен нарушением подрядной организацией срока исполнения контракта по строительству объекта "Проезд Мунарева на участке от пр. Комсомольский до ул. Мелик-Карамова в г. Сургуте", протяженностью 540 м.
Работы по строительству объекта "Подъездной путь к территории жилой застройки "Марьина Гора" в г. Сургуте" выполнены, объект введен в эксплуатацию, фактическая протяженность составляет 211,38 м (плановая протяженность была 217 м).</t>
  </si>
  <si>
    <t>Фактический уровень исполнения показателя обусловлен: 
- сходами автобусов с линии по техническим причинам и ДТП, невыходом водителей на линию, в том числе по болезни;
- непринятие объемов работ в связи с несоответствием класса автобусов на линии условиям муниципального контракта, по некоторым маршрутам.</t>
  </si>
  <si>
    <t xml:space="preserve">Фактический уровень исполнения показателя соовтетствует фактическому объему выполненных работ. </t>
  </si>
  <si>
    <t>Доля выполненных работ по осуществлению мероприятий по обращению с животными, %</t>
  </si>
  <si>
    <t>Муниципальная программа "Организация ритуальных услуг и содержание объектов похоронного обслуживания в городе Сургуте на период до 2030 года"</t>
  </si>
  <si>
    <t xml:space="preserve">Значение показателя определено путем проведения опроса населения МКУ "Наш город" по исследованию "Уровень удовлетворенности населения качеством выполняемых работ по праздничному, новогоднему, световому и декоративно-художественному оформлению города". Определенный уровень в размере 80,83% соответствует  значению "достаточный уровень удовлетворенности потребителей (населения) качеством оказываемых муниципальных услуг (выполняемых работ)".
</t>
  </si>
  <si>
    <t>Общая площадь жилых помещений, приходящихся в среднем на 1 жителя, кв.м.</t>
  </si>
  <si>
    <t>Доля семей, улучшивших жилищные условия, от общего количества состоящих на учете для получения субсидии,%</t>
  </si>
  <si>
    <t>Доля ветхого и аварийного жилищного фонда в общем объёме  жилищного фонда города, %</t>
  </si>
  <si>
    <t xml:space="preserve">Количество граждан, расселенных из непригодного для проживания жилищного фонда, с нарастающим итогом, тыс.чел. </t>
  </si>
  <si>
    <t>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В рамках муниципальной программы сселено 5 620,2 кв.м. непригодного жилищного фонда.</t>
  </si>
  <si>
    <t xml:space="preserve">Фактический уровень исполнения показателя обусловлен снижением числа льготополучателей (не предоставление документов для участия в мероприятии), выразивших желание получить субсидию в 2024 году. Субсидия носит заявительный характер и  показатель планируется исходя из фактического числа лиц, заявившихся на ее получение в соответствии с условиями  предоставления субсидии. </t>
  </si>
  <si>
    <t xml:space="preserve">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Показатель обратный, снижение данного показателя характеризует положительную динамику.  На 01.01.2024 показатель составлял 0,1%, по состоянию на 01.01.2025 показатель составлял 0,02%. 
</t>
  </si>
  <si>
    <r>
      <t xml:space="preserve">Показатель учитывается при оценке регионального портфеля проектов "Жилье", проект "Жилье и городская среда"
</t>
    </r>
    <r>
      <rPr>
        <sz val="12"/>
        <rFont val="Times New Roman"/>
        <family val="1"/>
        <charset val="204"/>
      </rPr>
      <t>Фактический уровень исполнения показателя обусловлен введением в 2024 году в эксплуатацию  328,22871 тыс.кв.м, в том числе МКД – 267, 29971 тыс.кв.м.</t>
    </r>
  </si>
  <si>
    <t>22.10</t>
  </si>
  <si>
    <t>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</si>
  <si>
    <t xml:space="preserve">Соответствие уровня антитеррористической защищенности объектов требованиям постановления Правительства Российской Федерации от 02.08.2019 № 1006 «Об утверждении требований к антитеррористической защищенности объектов (территорий) Министерства просвещения Российской Федерации и объектов (территорий), относящихся к сфере деятельности Министерства просвещения Российской Федерации, и формы паспорта безопасности этих объектов (территорий)», в том числе при изменении категории опасности, а также вновь вводимых в эксплуатацию, %
</t>
  </si>
  <si>
    <t xml:space="preserve">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 
</t>
  </si>
  <si>
    <t xml:space="preserve">Показатель является обратным, снижение его значения является положительной динамикой.
Фактический уровень исполнения показателя обусловлен увеличением преступлений в 4 квартале.
</t>
  </si>
  <si>
    <t xml:space="preserve">Показатель является обратным, снижение его значения является положительной динамикой.
Фактический уровень исполнения показателя обусловлен увеличением количества  мероприятий, проводимых в целях стабилизации оперативной обстановки в городе
</t>
  </si>
  <si>
    <t xml:space="preserve">Фактический уровень исполнения показателя выше планируемого, в связи с  ростом количества выявленных семей и профилактируемых в текущем году, обусловлен проведением профилактических мероприятий, способствующих исключению семей из реестра, находящихся в социально опасном положении    </t>
  </si>
  <si>
    <t>Показатель является обратным, снижение его значения является положительной динамикой.
Фактический уровень исполнения показателя обусловлен проведением профилактических мероприятий, способствующих снижению  распространенности наркомании, информационных кампаний по профилактике употребления наркотических средств</t>
  </si>
  <si>
    <t>Доля сельскохозяйственных производителей, которым предоставлены меры государственной поддержки, от общего количества заявителей предоставивших, пакет документов, соответствующих требованиям законодательства, %</t>
  </si>
  <si>
    <t>Производство пищевой рыбной продукции собственного производства не менее, тонн</t>
  </si>
  <si>
    <t>Фактический уровень исполнения показателя обусловлен увеличением объема собственного производства пищевой рыбной продукции  получателем субсидии.</t>
  </si>
  <si>
    <r>
      <t xml:space="preserve">Реализация мероприятий, включенных в дорожную карту пилотного проекта </t>
    </r>
    <r>
      <rPr>
        <sz val="11"/>
        <rFont val="Calibri"/>
        <family val="2"/>
        <charset val="204"/>
      </rPr>
      <t>«</t>
    </r>
    <r>
      <rPr>
        <sz val="11"/>
        <rFont val="Times New Roman"/>
        <family val="1"/>
        <charset val="204"/>
      </rPr>
      <t>Умный город</t>
    </r>
    <r>
      <rPr>
        <sz val="11"/>
        <rFont val="Calibri"/>
        <family val="2"/>
        <charset val="204"/>
      </rPr>
      <t>»</t>
    </r>
  </si>
  <si>
    <t>Доля образовательных учреждений, у которых есть широкополосный доступ к сети «Интернет» (не менее 100 Мбит/с), %</t>
  </si>
  <si>
    <t>Объем налоговых поступлений в бюджет муниципального образования от деятельности субъектов малого и среднего предпринимательства, млн. руб.</t>
  </si>
  <si>
    <t>Оборот (товаров, работ, услуг) субъектов малого и среднего предпринимательства, млн. руб.</t>
  </si>
  <si>
    <t>ВЦП54</t>
  </si>
  <si>
    <t>Доля граждан, положительно оценивающих состояние межнациональных отношений в городе, %</t>
  </si>
  <si>
    <t>Реализация некоммерческими организациями проектов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проектов</t>
  </si>
  <si>
    <t>Обеспечение участия граждан в мероприятиях, направленных на укрепление общероссийского гражданского единства, межнациональных и межконфессиональных отношений, профилактику экстремизма, не менее, человек</t>
  </si>
  <si>
    <t>Обеспечение участия граждан в мероприятиях, направленных на этнокультурное развитие народов России, не менее, человек</t>
  </si>
  <si>
    <t>Размещение в средствах массовой информации и социальных сетях публикаций, направленных на укрепление общероссийского гражданского единства, гармонизацию межнациональных отношений, профилактику экстремизма, не менее, ед.</t>
  </si>
  <si>
    <t>КИП</t>
  </si>
  <si>
    <t xml:space="preserve">Доля граждан – участников мероприятий, замотивированных к ведению здорового образа жизни, %
</t>
  </si>
  <si>
    <t>Доля муниципальных учреждений, подведомственных департаменту образования, департаменту культуры и молодёжной политики, управлению физической культуры и спорта, свободных от табачного дыма,%</t>
  </si>
  <si>
    <t>Муниципальная программа "Формирование комфортной городской среды на период до 2030 года"</t>
  </si>
  <si>
    <t>Фактический уровень исполнения показателя выше планируемого связан с обучением по дополнительно поданным заявкам должностных лиц, уполномоченных на решение задач в области гражданской обороны и защиты от чрезвычайных ситуаций города.</t>
  </si>
  <si>
    <t>Фактический уровень исполнения показателя выше планируемого связан с принятым решением Центра управления в кризисных ситуациях Главного Управления МЧС России по ХМАО-Югре об увеличении количества тренировок для отработки действий дежурных смен, в целях повышения качества предоставляемых сведений.</t>
  </si>
  <si>
    <t xml:space="preserve">Фактический уровень исполнения показателя обусловлен возможными следующими причинами:
- негативная информационная повестка в СМИ и соцсетях в связи с совершением теракта в Крокус Сити Холле иностранными гражданами;
- усиление мер правоохранительными органами по контролю за соблюдением иностранцами трудового и миграционного законодательства.
</t>
  </si>
  <si>
    <t>показатель учитывается при оценке регионального портфеля проектов "Малое и среднее предпринимательство и поддержка индивидуальной предпринимательской инициативы", проекта "Создание условий для легкого старта и комфортного ведения бизнеса", "Акселерация субъектов малого и среднего предпринимательства"
Фактический уровень исполнения показателя обусловлен тем, что объем налоговых расходов от предоставления налоговых преференций за 2024 год будет рассчитан после предоставления соответствующих данных, ниже приведены данные по итогам 2023 года.
1. Предоставление налоговой преференции в виде установления пониженной налоговой ставки в отношении объектов недвижимости, включенных в Перечень, определяемый в соответствии с пунктом 7 статьи 378.2 Налогового кодекса Российской Федерации, установлено решением Думы города от 30.10.2014 № 601-VДГ «О введении налога на имущество физических лиц на территории города Сургута». Вклад льготы в исполнение показателя составил 0,022438%.
2. Предоставление налоговых преференций в форме установления пониженной ставки земельного налога в отношении:
- земельных участков, предназначенных для размещения объектов торговли, общественного питания, бытового обслуживания. Вклад льготы в исполнение показателя составил 0,004942%;
- земельных участков, предназначенных для размещения офисных зданий делового и коммерческого назначения. Вклад льготы в исполнение показателя составил 0,000153%;
- земельных участков, предназначенных для размещения гостиниц. Вклад льготы в исполнение показателя составил 0,0000934%.</t>
  </si>
  <si>
    <t>показатель учитывается при оценке регионального портфеля проектов "Малое и среднее предпринимательство и поддержка индивидуальной предпринимательской инициативы", проекта "Создание условий для легкого старта и комфортного ведения бизнеса", "Акселерация субъектов малого и среднего предпринимательства"
Фактический уровень исполнения показателя связан с увеличением налоговой базы по налогам на совокупный доход по причине увеличения объема и стоимости платных услуг населению в сравнении с аналогичным периодом прошлого года.  Также на рост поступлений повлияло непредставление налоговых уведомлений в 2023 году и неуплата авансовых платежей рядом налогоплательщиков в связи с переходным периодом, связанным с введением единого налогового платежа (налог поступил в 2024 году на основании налоговых деклараций за 2023 год). Кроме того рост поступлений связан с окончанием в 2024 году срока действия налоговых преференций в виде снижения ставки по налогу, уплачиваемому в связи с применением УСН, для отдельных видов деятельности, установленных региональным законодательством.</t>
  </si>
  <si>
    <t>Число посещений культурных мероприятий, проводимых муниципальными учреждениями культуры, тыс.ед.</t>
  </si>
  <si>
    <t>КК</t>
  </si>
  <si>
    <t>Фактический уровень исполнения обусловлен спецификой и сложностью выполнения нормативов (тестов).</t>
  </si>
  <si>
    <t>Доля средств бюджета муниципального образования, выделяемых негосударственным (немуниципальным) организациям, в том числе коммерческим, некоммерческим организациям, индивидуальным предпринимателям, на предоставление услуг (работ), в общем объеме средств бюджета, выделяемых на предоставление услуг в сфере физической культуры и спорта, %</t>
  </si>
  <si>
    <r>
      <rPr>
        <i/>
        <sz val="12"/>
        <rFont val="Times New Roman"/>
        <family val="1"/>
        <charset val="204"/>
      </rPr>
      <t xml:space="preserve">показатель учитывается при оценке регионального портфеля проектов "Демография", проект "Спорт-норма жизни".
</t>
    </r>
    <r>
      <rPr>
        <sz val="12"/>
        <rFont val="Times New Roman"/>
        <family val="1"/>
        <charset val="204"/>
      </rPr>
      <t xml:space="preserve"> 
</t>
    </r>
  </si>
  <si>
    <t>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лиц, не имеющих противопоказаний для занятий физической культурой и спортом, %</t>
  </si>
  <si>
    <t xml:space="preserve">Фактический уровень исполнения показателя обусловлен увеличением количества спортсменов на спортивно-оздоровительном этапе, количеством получателей социальных услуг, а также укомплектованностью кадрами и улучшением профессиональной подготовки специалистов. </t>
  </si>
  <si>
    <t>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</si>
  <si>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</si>
  <si>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t>
  </si>
  <si>
    <t>Доля детей в возрасте от 5 до 17 лет, занимающихся по дополнительным образовательным программам спортивной подготовки, от общей численности детей указанной возрастной категории, %</t>
  </si>
  <si>
    <t>Фактический уровень исполнения показателя обусловлен уровнем активности данной возрастной категории граждан.</t>
  </si>
  <si>
    <t>КВиМП</t>
  </si>
  <si>
    <t xml:space="preserve">Фактический уровень исполнения показателя обусловлен увеличением количества участников городских патриотических акций, мероприятий. </t>
  </si>
  <si>
    <t>≥96,5</t>
  </si>
  <si>
    <t xml:space="preserve">Количество объектов похоронного назначения, находящихся на содержании, от общего количества объектов похоронного обслуживания, шт.
</t>
  </si>
  <si>
    <t xml:space="preserve">Ежегодное проведение мероприятий по включению детей и молодежи во Всероссийское общественно-государственое движение молодежи, ед. </t>
  </si>
  <si>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 178 единиц в 2023 году до 185 единиц в 2030 году, ед.</t>
  </si>
  <si>
    <t>Реализация инициативных проектов и случаев их применения - 1 единица в 2024 году</t>
  </si>
  <si>
    <t>Ежегодная доля потребительских споров, разрешенных в досудебном и внесудебном порядке, в общем количестве споров с участием потребителей, %</t>
  </si>
  <si>
    <t>16.9</t>
  </si>
  <si>
    <t>ВЦП129</t>
  </si>
  <si>
    <t>ВЦП130</t>
  </si>
  <si>
    <t>Фактический уровень исполнения показателя связан в первую очередь с резким ростом количества самозанятых граждан в связи с низкой налоговой нагрузкой при применении специального налогового режима "Налог на профессиональный доход".</t>
  </si>
  <si>
    <t>ВЦП131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</si>
</sst>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0.0"/>
    <numFmt numFmtId="166" formatCode="0.0"/>
    <numFmt numFmtId="167" formatCode="#,##0.000"/>
    <numFmt numFmtId="168" formatCode="_-* #,##0_р_._-;\-* #,##0_р_._-;_-* &quot;-&quot;??_р_._-;_-@_-"/>
    <numFmt numFmtId="169" formatCode="_-* #,##0.00_р_._-;\-* #,##0.00_р_._-;_-* &quot;-&quot;??_р_._-;_-@_-"/>
    <numFmt numFmtId="170" formatCode="0.000"/>
    <numFmt numFmtId="171" formatCode="0.0000"/>
    <numFmt numFmtId="172" formatCode="0.00000"/>
  </numFmts>
  <fonts count="45"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b/>
      <sz val="13"/>
      <color indexed="56"/>
      <name val="Calibri"/>
      <family val="2"/>
      <charset val="204"/>
    </font>
    <font>
      <sz val="11"/>
      <color indexed="60"/>
      <name val="Calibri"/>
      <family val="2"/>
      <charset val="204"/>
    </font>
    <font>
      <sz val="11"/>
      <color indexed="9"/>
      <name val="Calibri"/>
      <family val="2"/>
      <charset val="204"/>
    </font>
    <font>
      <b/>
      <sz val="11"/>
      <color indexed="56"/>
      <name val="Calibri"/>
      <family val="2"/>
      <charset val="204"/>
    </font>
    <font>
      <b/>
      <sz val="11"/>
      <color indexed="52"/>
      <name val="Calibri"/>
      <family val="2"/>
      <charset val="204"/>
    </font>
    <font>
      <b/>
      <sz val="11"/>
      <color indexed="63"/>
      <name val="Calibri"/>
      <family val="2"/>
      <charset val="204"/>
    </font>
    <font>
      <b/>
      <sz val="11"/>
      <color indexed="9"/>
      <name val="Calibri"/>
      <family val="2"/>
      <charset val="204"/>
    </font>
    <font>
      <b/>
      <sz val="15"/>
      <color indexed="56"/>
      <name val="Calibri"/>
      <family val="2"/>
      <charset val="204"/>
    </font>
    <font>
      <sz val="11"/>
      <color indexed="62"/>
      <name val="Calibri"/>
      <family val="2"/>
      <charset val="204"/>
    </font>
    <font>
      <sz val="11"/>
      <color indexed="20"/>
      <name val="Calibri"/>
      <family val="2"/>
      <charset val="204"/>
    </font>
    <font>
      <b/>
      <sz val="11"/>
      <color indexed="8"/>
      <name val="Calibri"/>
      <family val="2"/>
      <charset val="204"/>
    </font>
    <font>
      <sz val="11"/>
      <color indexed="10"/>
      <name val="Calibri"/>
      <family val="2"/>
      <charset val="204"/>
    </font>
    <font>
      <b/>
      <sz val="18"/>
      <color indexed="56"/>
      <name val="Cambria"/>
      <family val="1"/>
      <charset val="204"/>
    </font>
    <font>
      <i/>
      <sz val="11"/>
      <color indexed="23"/>
      <name val="Calibri"/>
      <family val="2"/>
      <charset val="204"/>
    </font>
    <font>
      <sz val="11"/>
      <color indexed="52"/>
      <name val="Calibri"/>
      <family val="2"/>
      <charset val="204"/>
    </font>
    <font>
      <sz val="11"/>
      <color indexed="17"/>
      <name val="Calibri"/>
      <family val="2"/>
      <charset val="204"/>
    </font>
    <font>
      <sz val="12"/>
      <color theme="1"/>
      <name val="Times New Roman"/>
      <family val="2"/>
      <charset val="204"/>
    </font>
    <font>
      <sz val="12"/>
      <color indexed="8"/>
      <name val="Times New Roman"/>
      <family val="2"/>
      <charset val="204"/>
    </font>
    <font>
      <sz val="12"/>
      <color theme="1"/>
      <name val="Calibri"/>
      <family val="2"/>
      <charset val="204"/>
      <scheme val="minor"/>
    </font>
    <font>
      <b/>
      <sz val="12"/>
      <name val="Times New Roman"/>
      <family val="1"/>
      <charset val="204"/>
    </font>
    <font>
      <b/>
      <i/>
      <sz val="12"/>
      <name val="Times New Roman"/>
      <family val="1"/>
      <charset val="204"/>
    </font>
    <font>
      <b/>
      <sz val="12"/>
      <color rgb="FFFF0000"/>
      <name val="Times New Roman"/>
      <family val="1"/>
      <charset val="204"/>
    </font>
    <font>
      <sz val="12"/>
      <color rgb="FFFF0000"/>
      <name val="Times New Roman"/>
      <family val="1"/>
      <charset val="204"/>
    </font>
    <font>
      <i/>
      <sz val="12"/>
      <color rgb="FFFF0000"/>
      <name val="Times New Roman"/>
      <family val="1"/>
      <charset val="204"/>
    </font>
    <font>
      <sz val="12"/>
      <color rgb="FFFF0000"/>
      <name val="Calibri"/>
      <family val="2"/>
      <charset val="204"/>
      <scheme val="minor"/>
    </font>
    <font>
      <sz val="12"/>
      <color rgb="FFFF0000"/>
      <name val="Arial"/>
      <family val="2"/>
      <charset val="204"/>
    </font>
    <font>
      <i/>
      <sz val="12"/>
      <name val="Times New Roman"/>
      <family val="1"/>
      <charset val="204"/>
    </font>
    <font>
      <sz val="12"/>
      <name val="Calibri"/>
      <family val="2"/>
      <charset val="204"/>
      <scheme val="minor"/>
    </font>
    <font>
      <sz val="12"/>
      <name val="Arial"/>
      <family val="2"/>
      <charset val="204"/>
    </font>
    <font>
      <sz val="11"/>
      <name val="Times New Roman"/>
      <family val="1"/>
      <charset val="204"/>
    </font>
    <font>
      <sz val="11"/>
      <name val="Calibri"/>
      <family val="2"/>
      <charset val="204"/>
    </font>
    <font>
      <b/>
      <sz val="12"/>
      <color theme="1"/>
      <name val="Times New Roman"/>
      <family val="1"/>
      <charset val="204"/>
    </font>
    <font>
      <b/>
      <i/>
      <sz val="12"/>
      <color theme="1"/>
      <name val="Times New Roman"/>
      <family val="1"/>
      <charset val="204"/>
    </font>
    <font>
      <i/>
      <sz val="12"/>
      <color theme="1"/>
      <name val="Times New Roman"/>
      <family val="1"/>
      <charset val="204"/>
    </font>
    <font>
      <sz val="12"/>
      <color theme="1"/>
      <name val="Arial"/>
      <family val="2"/>
      <charset val="204"/>
    </font>
  </fonts>
  <fills count="19">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36"/>
        <bgColor indexed="64"/>
      </patternFill>
    </fill>
    <fill>
      <patternFill patternType="solid">
        <fgColor indexed="49"/>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4">
    <xf numFmtId="0" fontId="0" fillId="0" borderId="0"/>
    <xf numFmtId="0" fontId="4" fillId="0" borderId="0"/>
    <xf numFmtId="0" fontId="3" fillId="0" borderId="0"/>
    <xf numFmtId="0" fontId="5" fillId="0" borderId="0"/>
    <xf numFmtId="0" fontId="5" fillId="0" borderId="0"/>
    <xf numFmtId="164" fontId="6" fillId="0" borderId="0" applyFon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0" fontId="9" fillId="0" borderId="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3" borderId="0" applyNumberFormat="0" applyBorder="0" applyAlignment="0" applyProtection="0"/>
    <xf numFmtId="0" fontId="18" fillId="7" borderId="6" applyNumberFormat="0" applyAlignment="0" applyProtection="0"/>
    <xf numFmtId="0" fontId="15" fillId="14" borderId="7" applyNumberFormat="0" applyAlignment="0" applyProtection="0"/>
    <xf numFmtId="0" fontId="14" fillId="14" borderId="6" applyNumberFormat="0" applyAlignment="0" applyProtection="0"/>
    <xf numFmtId="0" fontId="17" fillId="0" borderId="8" applyNumberFormat="0" applyFill="0" applyAlignment="0" applyProtection="0"/>
    <xf numFmtId="0" fontId="10"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20" fillId="0" borderId="11" applyNumberFormat="0" applyFill="0" applyAlignment="0" applyProtection="0"/>
    <xf numFmtId="0" fontId="16" fillId="15" borderId="12" applyNumberFormat="0" applyAlignment="0" applyProtection="0"/>
    <xf numFmtId="0" fontId="22" fillId="0" borderId="0" applyNumberFormat="0" applyFill="0" applyBorder="0" applyAlignment="0" applyProtection="0"/>
    <xf numFmtId="0" fontId="11" fillId="16" borderId="0" applyNumberFormat="0" applyBorder="0" applyAlignment="0" applyProtection="0"/>
    <xf numFmtId="0" fontId="9" fillId="0" borderId="0"/>
    <xf numFmtId="0" fontId="19" fillId="5" borderId="0" applyNumberFormat="0" applyBorder="0" applyAlignment="0" applyProtection="0"/>
    <xf numFmtId="0" fontId="23" fillId="0" borderId="0" applyNumberFormat="0" applyFill="0" applyBorder="0" applyAlignment="0" applyProtection="0"/>
    <xf numFmtId="0" fontId="9" fillId="17" borderId="13" applyNumberFormat="0" applyFont="0" applyAlignment="0" applyProtection="0"/>
    <xf numFmtId="0" fontId="24" fillId="0" borderId="14" applyNumberFormat="0" applyFill="0" applyAlignment="0" applyProtection="0"/>
    <xf numFmtId="0" fontId="21" fillId="0" borderId="0" applyNumberFormat="0" applyFill="0" applyBorder="0" applyAlignment="0" applyProtection="0"/>
    <xf numFmtId="0" fontId="25" fillId="6" borderId="0" applyNumberFormat="0" applyBorder="0" applyAlignment="0" applyProtection="0"/>
    <xf numFmtId="169" fontId="27" fillId="0" borderId="0" applyFont="0" applyFill="0" applyBorder="0" applyAlignment="0" applyProtection="0"/>
    <xf numFmtId="169" fontId="27" fillId="0" borderId="0" applyFont="0" applyFill="0" applyBorder="0" applyAlignment="0" applyProtection="0"/>
    <xf numFmtId="9" fontId="27" fillId="0" borderId="0" applyFont="0" applyFill="0" applyBorder="0" applyAlignment="0" applyProtection="0"/>
    <xf numFmtId="0" fontId="27" fillId="0" borderId="0"/>
    <xf numFmtId="0" fontId="26" fillId="0" borderId="0"/>
    <xf numFmtId="9" fontId="27" fillId="0" borderId="0" applyFont="0" applyFill="0" applyBorder="0" applyAlignment="0" applyProtection="0"/>
    <xf numFmtId="0" fontId="2" fillId="0" borderId="0"/>
    <xf numFmtId="164" fontId="2" fillId="0" borderId="0" applyFont="0" applyFill="0" applyBorder="0" applyAlignment="0" applyProtection="0"/>
    <xf numFmtId="0" fontId="6" fillId="0" borderId="0"/>
    <xf numFmtId="0" fontId="1" fillId="0" borderId="0"/>
  </cellStyleXfs>
  <cellXfs count="283">
    <xf numFmtId="0" fontId="0" fillId="0" borderId="0" xfId="0"/>
    <xf numFmtId="0" fontId="7" fillId="4" borderId="1" xfId="0" applyFont="1" applyFill="1" applyBorder="1" applyAlignment="1">
      <alignment horizontal="justify" vertical="top" wrapText="1"/>
    </xf>
    <xf numFmtId="49" fontId="7" fillId="0" borderId="0" xfId="0" applyNumberFormat="1" applyFont="1" applyBorder="1" applyAlignment="1">
      <alignment horizontal="center" vertical="top" wrapText="1"/>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center" vertical="top" wrapText="1"/>
    </xf>
    <xf numFmtId="0" fontId="7" fillId="3" borderId="0" xfId="0" applyFont="1" applyFill="1" applyBorder="1" applyAlignment="1">
      <alignment horizontal="center" vertical="center" wrapText="1"/>
    </xf>
    <xf numFmtId="0" fontId="30" fillId="2" borderId="1" xfId="0" applyFont="1" applyFill="1" applyBorder="1" applyAlignment="1">
      <alignment horizontal="justify" vertical="top" wrapText="1"/>
    </xf>
    <xf numFmtId="0" fontId="7" fillId="4" borderId="0" xfId="0" applyFont="1" applyFill="1" applyBorder="1" applyAlignment="1">
      <alignment horizontal="center" vertical="center" wrapText="1"/>
    </xf>
    <xf numFmtId="0" fontId="7" fillId="0" borderId="0" xfId="0" applyFont="1" applyBorder="1" applyAlignment="1">
      <alignment horizontal="right" vertical="top" wrapText="1"/>
    </xf>
    <xf numFmtId="49" fontId="31" fillId="3" borderId="1" xfId="0" applyNumberFormat="1" applyFont="1" applyFill="1" applyBorder="1" applyAlignment="1" applyProtection="1">
      <alignment horizontal="center" vertical="top" wrapText="1"/>
    </xf>
    <xf numFmtId="0" fontId="32" fillId="3" borderId="1" xfId="0" applyFont="1" applyFill="1" applyBorder="1" applyAlignment="1">
      <alignment horizontal="justify" vertical="top" wrapText="1"/>
    </xf>
    <xf numFmtId="49" fontId="31" fillId="2" borderId="1" xfId="0" applyNumberFormat="1" applyFont="1" applyFill="1" applyBorder="1" applyAlignment="1" applyProtection="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center" vertical="top"/>
    </xf>
    <xf numFmtId="49" fontId="7" fillId="4" borderId="1" xfId="0" applyNumberFormat="1" applyFont="1" applyFill="1" applyBorder="1" applyAlignment="1">
      <alignment horizontal="center" vertical="top" wrapText="1"/>
    </xf>
    <xf numFmtId="0" fontId="7" fillId="4" borderId="1" xfId="1" applyFont="1" applyFill="1" applyBorder="1" applyAlignment="1">
      <alignment horizontal="center" vertical="top" wrapText="1"/>
    </xf>
    <xf numFmtId="0" fontId="32" fillId="3" borderId="0" xfId="0" applyFont="1" applyFill="1" applyBorder="1" applyAlignment="1">
      <alignment horizontal="center" vertical="center" wrapText="1"/>
    </xf>
    <xf numFmtId="0" fontId="32" fillId="0" borderId="0" xfId="0" applyFont="1" applyBorder="1" applyAlignment="1">
      <alignment horizontal="center" vertical="center" wrapText="1"/>
    </xf>
    <xf numFmtId="0" fontId="32" fillId="18" borderId="0" xfId="0" applyFont="1" applyFill="1" applyBorder="1" applyAlignment="1">
      <alignment wrapText="1"/>
    </xf>
    <xf numFmtId="0" fontId="34" fillId="18" borderId="0" xfId="0" applyFont="1" applyFill="1" applyBorder="1" applyAlignment="1">
      <alignment vertical="top"/>
    </xf>
    <xf numFmtId="0" fontId="35" fillId="18" borderId="0" xfId="0" applyFont="1" applyFill="1" applyBorder="1"/>
    <xf numFmtId="0" fontId="32" fillId="0" borderId="0" xfId="0" applyFont="1" applyFill="1" applyBorder="1" applyAlignment="1">
      <alignment horizontal="center" vertical="center" wrapText="1"/>
    </xf>
    <xf numFmtId="0" fontId="33" fillId="0" borderId="0" xfId="0" applyFont="1" applyBorder="1" applyAlignment="1">
      <alignment horizontal="center" vertical="center"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3" borderId="1" xfId="0" applyFont="1" applyFill="1" applyBorder="1" applyAlignment="1">
      <alignment horizontal="justify" vertical="top" wrapText="1"/>
    </xf>
    <xf numFmtId="49" fontId="29" fillId="2" borderId="1" xfId="0" applyNumberFormat="1" applyFont="1" applyFill="1" applyBorder="1" applyAlignment="1" applyProtection="1">
      <alignment horizontal="center" vertical="top" wrapText="1"/>
    </xf>
    <xf numFmtId="49" fontId="7" fillId="0" borderId="1" xfId="1" applyNumberFormat="1" applyFont="1" applyBorder="1" applyAlignment="1">
      <alignment horizontal="center" vertical="top" wrapText="1"/>
    </xf>
    <xf numFmtId="0" fontId="7" fillId="4" borderId="1" xfId="1" applyFont="1" applyFill="1" applyBorder="1" applyAlignment="1">
      <alignment horizontal="justify" vertical="top" wrapText="1"/>
    </xf>
    <xf numFmtId="4" fontId="7" fillId="4" borderId="1" xfId="1" applyNumberFormat="1" applyFont="1" applyFill="1" applyBorder="1" applyAlignment="1">
      <alignment horizontal="center" vertical="top" wrapText="1"/>
    </xf>
    <xf numFmtId="0" fontId="7" fillId="0" borderId="0" xfId="1" applyFont="1" applyBorder="1" applyAlignment="1">
      <alignment vertical="top" wrapText="1"/>
    </xf>
    <xf numFmtId="0" fontId="7" fillId="0" borderId="0" xfId="1" applyFont="1" applyFill="1" applyBorder="1" applyAlignment="1">
      <alignment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4" borderId="15" xfId="0" applyFont="1" applyFill="1" applyBorder="1" applyAlignment="1">
      <alignment horizontal="justify" vertical="top" wrapText="1"/>
    </xf>
    <xf numFmtId="0" fontId="7" fillId="0" borderId="1" xfId="0" applyFont="1" applyBorder="1" applyAlignment="1">
      <alignment horizontal="center" vertical="center" wrapText="1"/>
    </xf>
    <xf numFmtId="0" fontId="7" fillId="0" borderId="15" xfId="0" applyFont="1" applyBorder="1" applyAlignment="1">
      <alignment horizontal="justify" vertical="top" wrapText="1"/>
    </xf>
    <xf numFmtId="0" fontId="7" fillId="0" borderId="4" xfId="0" applyFont="1" applyBorder="1" applyAlignment="1">
      <alignment horizontal="center" vertical="top" wrapText="1"/>
    </xf>
    <xf numFmtId="0" fontId="7" fillId="0" borderId="15" xfId="0" applyFont="1" applyBorder="1" applyAlignment="1">
      <alignment horizontal="center" vertical="top" wrapText="1"/>
    </xf>
    <xf numFmtId="0" fontId="7" fillId="0" borderId="15" xfId="0" applyFont="1" applyFill="1" applyBorder="1" applyAlignment="1">
      <alignment horizontal="center" vertical="top" wrapText="1"/>
    </xf>
    <xf numFmtId="0" fontId="7" fillId="0" borderId="15" xfId="0" applyFont="1" applyFill="1" applyBorder="1" applyAlignment="1">
      <alignment horizontal="left" vertical="top" wrapText="1"/>
    </xf>
    <xf numFmtId="0" fontId="7" fillId="0" borderId="15" xfId="0" applyFont="1" applyFill="1" applyBorder="1" applyAlignment="1">
      <alignment horizontal="justify"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justify" vertical="top" wrapText="1"/>
    </xf>
    <xf numFmtId="0" fontId="7" fillId="0" borderId="1" xfId="0" applyFont="1" applyBorder="1" applyAlignment="1">
      <alignment horizontal="center" vertical="top" wrapText="1"/>
    </xf>
    <xf numFmtId="0" fontId="7" fillId="0" borderId="15" xfId="0" applyFont="1" applyFill="1" applyBorder="1" applyAlignment="1">
      <alignment horizontal="left" vertical="center" wrapText="1"/>
    </xf>
    <xf numFmtId="49" fontId="7" fillId="0" borderId="15" xfId="3" applyNumberFormat="1" applyFont="1" applyFill="1" applyBorder="1" applyAlignment="1">
      <alignment horizontal="justify" vertical="center" wrapText="1"/>
    </xf>
    <xf numFmtId="0" fontId="7" fillId="4" borderId="15" xfId="0" applyFont="1" applyFill="1" applyBorder="1" applyAlignment="1">
      <alignment horizontal="justify" vertical="center" wrapText="1"/>
    </xf>
    <xf numFmtId="0" fontId="7" fillId="0" borderId="15" xfId="0" applyFont="1" applyBorder="1" applyAlignment="1">
      <alignment horizontal="justify" vertical="center" wrapText="1"/>
    </xf>
    <xf numFmtId="0" fontId="7" fillId="4" borderId="15" xfId="0" applyFont="1" applyFill="1" applyBorder="1" applyAlignment="1">
      <alignment horizontal="center" vertical="top"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center" vertical="top"/>
    </xf>
    <xf numFmtId="0" fontId="7" fillId="0" borderId="1" xfId="3" applyFont="1" applyFill="1" applyBorder="1" applyAlignment="1">
      <alignment horizontal="justify" vertical="top" wrapText="1"/>
    </xf>
    <xf numFmtId="0" fontId="7" fillId="0" borderId="1" xfId="0" applyFont="1" applyFill="1" applyBorder="1" applyAlignment="1">
      <alignment horizontal="center" vertical="top" wrapText="1"/>
    </xf>
    <xf numFmtId="0" fontId="7" fillId="0" borderId="1" xfId="3" applyFont="1" applyFill="1" applyBorder="1" applyAlignment="1">
      <alignment horizontal="center" vertical="top" wrapText="1"/>
    </xf>
    <xf numFmtId="49" fontId="7" fillId="0" borderId="1" xfId="3" applyNumberFormat="1" applyFont="1" applyFill="1" applyBorder="1" applyAlignment="1">
      <alignment horizontal="center" vertical="top" wrapText="1"/>
    </xf>
    <xf numFmtId="0" fontId="7" fillId="0" borderId="0" xfId="0" applyFont="1" applyFill="1" applyBorder="1" applyAlignment="1">
      <alignment horizontal="center" vertical="center" wrapText="1"/>
    </xf>
    <xf numFmtId="0" fontId="7" fillId="18" borderId="1" xfId="0" applyFont="1" applyFill="1" applyBorder="1" applyAlignment="1">
      <alignment horizontal="center" vertical="top" wrapText="1"/>
    </xf>
    <xf numFmtId="0" fontId="36" fillId="18" borderId="1" xfId="3" applyFont="1" applyFill="1" applyBorder="1" applyAlignment="1">
      <alignment horizontal="justify" vertical="top" wrapText="1"/>
    </xf>
    <xf numFmtId="0" fontId="7" fillId="18" borderId="0" xfId="0" applyFont="1" applyFill="1" applyBorder="1" applyAlignment="1">
      <alignment horizontal="center" vertical="center" wrapText="1"/>
    </xf>
    <xf numFmtId="166" fontId="7" fillId="0" borderId="1" xfId="0" applyNumberFormat="1"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horizontal="center" vertical="top"/>
    </xf>
    <xf numFmtId="1" fontId="7" fillId="4" borderId="4"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7" fillId="4" borderId="1" xfId="0" applyFont="1" applyFill="1" applyBorder="1" applyAlignment="1">
      <alignment horizontal="left" vertical="top" wrapText="1"/>
    </xf>
    <xf numFmtId="0" fontId="7" fillId="0" borderId="1" xfId="4" applyFont="1" applyBorder="1" applyAlignment="1">
      <alignment horizontal="center" vertical="top" wrapText="1"/>
    </xf>
    <xf numFmtId="166" fontId="8" fillId="0" borderId="1" xfId="0" applyNumberFormat="1" applyFont="1" applyFill="1" applyBorder="1" applyAlignment="1">
      <alignment horizontal="left" vertical="top" wrapText="1"/>
    </xf>
    <xf numFmtId="1" fontId="7" fillId="4" borderId="1" xfId="0" applyNumberFormat="1" applyFont="1" applyFill="1" applyBorder="1" applyAlignment="1">
      <alignment horizontal="center" vertical="top" wrapText="1"/>
    </xf>
    <xf numFmtId="2" fontId="7" fillId="4" borderId="1" xfId="0" applyNumberFormat="1" applyFont="1" applyFill="1" applyBorder="1" applyAlignment="1">
      <alignment horizontal="left" vertical="top" wrapText="1"/>
    </xf>
    <xf numFmtId="49" fontId="7" fillId="0" borderId="1" xfId="4" applyNumberFormat="1" applyFont="1" applyBorder="1" applyAlignment="1">
      <alignment horizontal="center" vertical="top" wrapText="1"/>
    </xf>
    <xf numFmtId="0" fontId="7" fillId="0" borderId="1" xfId="4" applyFont="1" applyBorder="1" applyAlignment="1">
      <alignment horizontal="justify" vertical="top" wrapText="1"/>
    </xf>
    <xf numFmtId="1" fontId="7" fillId="0" borderId="1" xfId="4" applyNumberFormat="1" applyFont="1" applyBorder="1" applyAlignment="1">
      <alignment horizontal="center" vertical="top" wrapText="1"/>
    </xf>
    <xf numFmtId="1" fontId="7" fillId="0" borderId="1" xfId="4" applyNumberFormat="1" applyFont="1" applyFill="1" applyBorder="1" applyAlignment="1">
      <alignment horizontal="center" vertical="top" wrapText="1"/>
    </xf>
    <xf numFmtId="0" fontId="7" fillId="0" borderId="1" xfId="4" applyFont="1" applyFill="1" applyBorder="1" applyAlignment="1">
      <alignment horizontal="center" vertical="top" wrapText="1"/>
    </xf>
    <xf numFmtId="49" fontId="7" fillId="4" borderId="1" xfId="0" applyNumberFormat="1" applyFont="1" applyFill="1" applyBorder="1" applyAlignment="1" applyProtection="1">
      <alignment horizontal="center" vertical="top" wrapText="1"/>
    </xf>
    <xf numFmtId="0" fontId="7" fillId="4" borderId="1" xfId="4" applyFont="1" applyFill="1" applyBorder="1" applyAlignment="1">
      <alignment horizontal="left" vertical="top" wrapText="1"/>
    </xf>
    <xf numFmtId="1" fontId="7" fillId="4" borderId="1" xfId="4" applyNumberFormat="1" applyFont="1" applyFill="1" applyBorder="1" applyAlignment="1">
      <alignment horizontal="center" vertical="top" wrapText="1"/>
    </xf>
    <xf numFmtId="0" fontId="7" fillId="4" borderId="1" xfId="4" applyFont="1" applyFill="1" applyBorder="1" applyAlignment="1">
      <alignment horizontal="center" vertical="top" wrapText="1"/>
    </xf>
    <xf numFmtId="49" fontId="7" fillId="0" borderId="1" xfId="2" applyNumberFormat="1" applyFont="1" applyFill="1" applyBorder="1" applyAlignment="1">
      <alignment horizontal="center" vertical="top" wrapText="1"/>
    </xf>
    <xf numFmtId="49" fontId="7" fillId="0" borderId="15" xfId="3" applyNumberFormat="1" applyFont="1" applyFill="1" applyBorder="1" applyAlignment="1">
      <alignment horizontal="justify" vertical="top" wrapText="1"/>
    </xf>
    <xf numFmtId="0" fontId="7" fillId="0" borderId="1" xfId="0" applyFont="1" applyFill="1" applyBorder="1" applyAlignment="1">
      <alignment horizontal="center" vertical="top"/>
    </xf>
    <xf numFmtId="49" fontId="7" fillId="0" borderId="1" xfId="3" applyNumberFormat="1" applyFont="1" applyFill="1" applyBorder="1" applyAlignment="1">
      <alignment horizontal="justify" vertical="top" wrapText="1"/>
    </xf>
    <xf numFmtId="49" fontId="7" fillId="18" borderId="1" xfId="2" applyNumberFormat="1" applyFont="1" applyFill="1" applyBorder="1" applyAlignment="1">
      <alignment horizontal="center" vertical="top" wrapText="1"/>
    </xf>
    <xf numFmtId="0" fontId="7" fillId="18" borderId="15" xfId="0" applyFont="1" applyFill="1" applyBorder="1" applyAlignment="1">
      <alignment horizontal="justify" vertical="top" wrapText="1"/>
    </xf>
    <xf numFmtId="0" fontId="7" fillId="18" borderId="15" xfId="0" applyFont="1" applyFill="1" applyBorder="1" applyAlignment="1">
      <alignment horizontal="center" vertical="top" wrapText="1"/>
    </xf>
    <xf numFmtId="49" fontId="7" fillId="18" borderId="15" xfId="3" applyNumberFormat="1" applyFont="1" applyFill="1" applyBorder="1" applyAlignment="1">
      <alignment horizontal="justify" vertical="top" wrapText="1"/>
    </xf>
    <xf numFmtId="0" fontId="36" fillId="18" borderId="15" xfId="2" applyFont="1" applyFill="1" applyBorder="1" applyAlignment="1">
      <alignment horizontal="justify" vertical="top" wrapText="1"/>
    </xf>
    <xf numFmtId="0" fontId="7" fillId="0" borderId="1" xfId="0" applyFont="1" applyFill="1" applyBorder="1" applyAlignment="1">
      <alignment horizontal="justify" vertical="top" wrapText="1"/>
    </xf>
    <xf numFmtId="0" fontId="7" fillId="0" borderId="15"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top" wrapText="1"/>
    </xf>
    <xf numFmtId="49" fontId="30" fillId="2" borderId="1" xfId="0" applyNumberFormat="1" applyFont="1" applyFill="1" applyBorder="1" applyAlignment="1" applyProtection="1">
      <alignment horizontal="center" vertical="top" wrapText="1"/>
    </xf>
    <xf numFmtId="0" fontId="36" fillId="0" borderId="0" xfId="0" applyFont="1" applyBorder="1" applyAlignment="1">
      <alignment horizontal="center" vertical="center" wrapText="1"/>
    </xf>
    <xf numFmtId="4" fontId="7" fillId="0" borderId="1" xfId="0" applyNumberFormat="1" applyFont="1" applyFill="1" applyBorder="1" applyAlignment="1">
      <alignment horizontal="center" vertical="top" wrapText="1"/>
    </xf>
    <xf numFmtId="4" fontId="7" fillId="0" borderId="15" xfId="0" applyNumberFormat="1" applyFont="1" applyFill="1" applyBorder="1" applyAlignment="1">
      <alignment horizontal="center" vertical="top" wrapText="1"/>
    </xf>
    <xf numFmtId="0" fontId="7" fillId="0" borderId="0" xfId="0" applyFont="1" applyFill="1" applyBorder="1"/>
    <xf numFmtId="165" fontId="7"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0" fontId="37" fillId="18" borderId="0" xfId="0" applyFont="1" applyFill="1" applyBorder="1"/>
    <xf numFmtId="0" fontId="7" fillId="0" borderId="1" xfId="0" applyFont="1" applyBorder="1" applyAlignment="1">
      <alignment horizontal="justify" vertical="center" wrapText="1"/>
    </xf>
    <xf numFmtId="49" fontId="7" fillId="0" borderId="1" xfId="0" applyNumberFormat="1" applyFont="1" applyFill="1" applyBorder="1" applyAlignment="1" applyProtection="1">
      <alignment horizontal="center" vertical="top" wrapText="1"/>
    </xf>
    <xf numFmtId="0" fontId="7" fillId="0" borderId="1" xfId="27" applyFont="1" applyFill="1" applyBorder="1" applyAlignment="1">
      <alignment horizontal="center" vertical="top" wrapText="1"/>
    </xf>
    <xf numFmtId="0" fontId="38" fillId="0" borderId="0" xfId="0" applyFont="1" applyFill="1" applyBorder="1"/>
    <xf numFmtId="0" fontId="7" fillId="0" borderId="0" xfId="0" applyFont="1" applyFill="1" applyBorder="1" applyAlignment="1">
      <alignment vertical="center"/>
    </xf>
    <xf numFmtId="49" fontId="7" fillId="0" borderId="1" xfId="0" applyNumberFormat="1" applyFont="1" applyFill="1" applyBorder="1" applyAlignment="1">
      <alignment horizontal="justify" vertical="top" wrapText="1"/>
    </xf>
    <xf numFmtId="0" fontId="37" fillId="0" borderId="0" xfId="0" applyFont="1" applyFill="1" applyBorder="1"/>
    <xf numFmtId="0" fontId="7" fillId="4" borderId="2" xfId="0" applyFont="1" applyFill="1" applyBorder="1" applyAlignment="1">
      <alignment vertical="top" wrapText="1"/>
    </xf>
    <xf numFmtId="0" fontId="7" fillId="4" borderId="1" xfId="0" applyFont="1" applyFill="1" applyBorder="1" applyAlignment="1">
      <alignment vertical="top" wrapText="1"/>
    </xf>
    <xf numFmtId="0" fontId="7" fillId="4" borderId="2" xfId="0" applyFont="1" applyFill="1" applyBorder="1" applyAlignment="1">
      <alignment horizontal="center" vertical="top" wrapText="1"/>
    </xf>
    <xf numFmtId="0" fontId="7" fillId="0" borderId="2" xfId="0" applyFont="1" applyFill="1" applyBorder="1" applyAlignment="1">
      <alignment horizontal="center" vertical="top" wrapText="1"/>
    </xf>
    <xf numFmtId="49" fontId="29" fillId="3" borderId="1" xfId="0" applyNumberFormat="1" applyFont="1" applyFill="1" applyBorder="1" applyAlignment="1" applyProtection="1">
      <alignment horizontal="justify" vertical="top" wrapText="1"/>
    </xf>
    <xf numFmtId="0" fontId="7" fillId="4" borderId="1" xfId="3" applyFont="1" applyFill="1" applyBorder="1" applyAlignment="1">
      <alignment horizontal="justify" vertical="top" wrapText="1"/>
    </xf>
    <xf numFmtId="0" fontId="7" fillId="4" borderId="1" xfId="3" applyFont="1" applyFill="1" applyBorder="1" applyAlignment="1">
      <alignment horizontal="center" vertical="top" wrapText="1"/>
    </xf>
    <xf numFmtId="3" fontId="7" fillId="4" borderId="1" xfId="0" applyNumberFormat="1" applyFont="1" applyFill="1" applyBorder="1" applyAlignment="1">
      <alignment horizontal="justify" vertical="top" wrapText="1"/>
    </xf>
    <xf numFmtId="3" fontId="7" fillId="4" borderId="3" xfId="0" applyNumberFormat="1" applyFont="1" applyFill="1" applyBorder="1" applyAlignment="1">
      <alignment horizontal="justify" vertical="top" wrapText="1"/>
    </xf>
    <xf numFmtId="0" fontId="7" fillId="0" borderId="5" xfId="0" applyFont="1" applyFill="1" applyBorder="1" applyAlignment="1">
      <alignment horizontal="justify" vertical="top" wrapText="1"/>
    </xf>
    <xf numFmtId="168" fontId="7" fillId="4" borderId="1" xfId="0" applyNumberFormat="1" applyFont="1" applyFill="1" applyBorder="1" applyAlignment="1">
      <alignment horizontal="center" vertical="top" wrapText="1"/>
    </xf>
    <xf numFmtId="0" fontId="7" fillId="4" borderId="1" xfId="0" applyNumberFormat="1" applyFont="1" applyFill="1" applyBorder="1" applyAlignment="1">
      <alignment horizontal="justify" vertical="top" wrapText="1"/>
    </xf>
    <xf numFmtId="168" fontId="7" fillId="4" borderId="1" xfId="0" applyNumberFormat="1" applyFont="1" applyFill="1" applyBorder="1" applyAlignment="1">
      <alignment horizontal="justify" vertical="top" wrapText="1"/>
    </xf>
    <xf numFmtId="0" fontId="7" fillId="4" borderId="0" xfId="0" applyFont="1" applyFill="1" applyAlignment="1">
      <alignment horizontal="center" vertical="top" wrapText="1"/>
    </xf>
    <xf numFmtId="49" fontId="8" fillId="0" borderId="1" xfId="3" applyNumberFormat="1" applyFont="1" applyFill="1" applyBorder="1" applyAlignment="1">
      <alignment horizontal="center" vertical="top" wrapText="1"/>
    </xf>
    <xf numFmtId="0" fontId="8" fillId="0" borderId="1" xfId="3"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3" applyFont="1" applyFill="1" applyBorder="1" applyAlignment="1">
      <alignment horizontal="center" vertical="top" wrapText="1"/>
    </xf>
    <xf numFmtId="49" fontId="41" fillId="3" borderId="1" xfId="0" applyNumberFormat="1" applyFont="1" applyFill="1" applyBorder="1" applyAlignment="1" applyProtection="1">
      <alignment horizontal="center" vertical="top" wrapText="1"/>
    </xf>
    <xf numFmtId="0" fontId="8" fillId="3" borderId="1" xfId="0" applyFont="1" applyFill="1" applyBorder="1" applyAlignment="1">
      <alignment horizontal="justify" vertical="top" wrapText="1"/>
    </xf>
    <xf numFmtId="0" fontId="8" fillId="3" borderId="0" xfId="0" applyFont="1" applyFill="1" applyBorder="1" applyAlignment="1">
      <alignment horizontal="center" vertical="center" wrapText="1"/>
    </xf>
    <xf numFmtId="49" fontId="42" fillId="2" borderId="1" xfId="0" applyNumberFormat="1" applyFont="1" applyFill="1" applyBorder="1" applyAlignment="1" applyProtection="1">
      <alignment horizontal="center" vertical="top" wrapText="1"/>
    </xf>
    <xf numFmtId="0" fontId="42" fillId="2" borderId="1" xfId="0" applyFont="1" applyFill="1" applyBorder="1" applyAlignment="1">
      <alignment horizontal="justify" vertical="top" wrapText="1"/>
    </xf>
    <xf numFmtId="0" fontId="43" fillId="0" borderId="0" xfId="0" applyFont="1" applyBorder="1" applyAlignment="1">
      <alignment horizontal="center" vertical="center" wrapText="1"/>
    </xf>
    <xf numFmtId="49" fontId="8" fillId="0" borderId="1" xfId="0" applyNumberFormat="1" applyFont="1" applyFill="1" applyBorder="1" applyAlignment="1">
      <alignment horizontal="center" vertical="top" wrapText="1"/>
    </xf>
    <xf numFmtId="0" fontId="8" fillId="0" borderId="1" xfId="38" applyFont="1" applyFill="1" applyBorder="1" applyAlignment="1">
      <alignment horizontal="justify" vertical="top" wrapText="1"/>
    </xf>
    <xf numFmtId="49" fontId="8" fillId="0" borderId="1" xfId="0" applyNumberFormat="1" applyFont="1" applyFill="1" applyBorder="1" applyAlignment="1" applyProtection="1">
      <alignment horizontal="center" vertical="top" wrapText="1"/>
    </xf>
    <xf numFmtId="0" fontId="8" fillId="0" borderId="1" xfId="38"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7" applyFont="1" applyFill="1" applyBorder="1" applyAlignment="1">
      <alignment horizontal="justify" vertical="top" wrapText="1"/>
    </xf>
    <xf numFmtId="0" fontId="44" fillId="0" borderId="0" xfId="0" applyFont="1" applyFill="1" applyBorder="1"/>
    <xf numFmtId="0" fontId="8" fillId="0" borderId="1" xfId="38" applyFont="1" applyFill="1" applyBorder="1" applyAlignment="1" applyProtection="1">
      <alignment horizontal="justify" vertical="top" wrapText="1"/>
      <protection locked="0"/>
    </xf>
    <xf numFmtId="0" fontId="8" fillId="0" borderId="1" xfId="38" applyFont="1" applyFill="1" applyBorder="1" applyAlignment="1">
      <alignment horizontal="center" vertical="top"/>
    </xf>
    <xf numFmtId="0" fontId="8" fillId="0" borderId="1" xfId="0" applyFont="1" applyFill="1" applyBorder="1" applyAlignment="1">
      <alignment vertical="top" wrapText="1"/>
    </xf>
    <xf numFmtId="0" fontId="8" fillId="0" borderId="1" xfId="0" applyFont="1" applyFill="1" applyBorder="1" applyAlignment="1">
      <alignment horizontal="center" wrapText="1"/>
    </xf>
    <xf numFmtId="0" fontId="8" fillId="0" borderId="1" xfId="0" applyFont="1" applyFill="1" applyBorder="1" applyAlignment="1">
      <alignment horizontal="justify" vertical="top" wrapText="1"/>
    </xf>
    <xf numFmtId="49" fontId="41" fillId="3" borderId="1" xfId="0" applyNumberFormat="1" applyFont="1" applyFill="1" applyBorder="1" applyAlignment="1" applyProtection="1">
      <alignment horizontal="justify" vertical="top" wrapText="1"/>
    </xf>
    <xf numFmtId="0" fontId="8" fillId="3" borderId="1" xfId="0" applyFont="1" applyFill="1" applyBorder="1" applyAlignment="1">
      <alignment horizontal="center" vertical="top" wrapText="1"/>
    </xf>
    <xf numFmtId="49" fontId="8" fillId="0" borderId="1" xfId="0" applyNumberFormat="1" applyFont="1" applyFill="1" applyBorder="1" applyAlignment="1">
      <alignment horizontal="center" vertical="top"/>
    </xf>
    <xf numFmtId="49" fontId="8" fillId="0" borderId="1" xfId="0" applyNumberFormat="1" applyFont="1" applyFill="1" applyBorder="1" applyAlignment="1">
      <alignment horizontal="justify" vertical="top" wrapText="1"/>
    </xf>
    <xf numFmtId="3" fontId="8" fillId="0" borderId="1" xfId="0" applyNumberFormat="1"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0" fontId="8" fillId="0" borderId="15" xfId="0" applyFont="1" applyFill="1" applyBorder="1" applyAlignment="1">
      <alignment horizontal="justify" vertical="top" wrapText="1"/>
    </xf>
    <xf numFmtId="0" fontId="8" fillId="0" borderId="15" xfId="0" applyFont="1" applyFill="1" applyBorder="1" applyAlignment="1">
      <alignment horizontal="center" vertical="top" wrapText="1"/>
    </xf>
    <xf numFmtId="0" fontId="36" fillId="0" borderId="0" xfId="0" applyFont="1" applyBorder="1" applyAlignment="1">
      <alignment horizontal="center" vertical="top" wrapText="1"/>
    </xf>
    <xf numFmtId="0" fontId="36" fillId="0" borderId="0" xfId="0" applyFont="1" applyBorder="1" applyAlignment="1">
      <alignment horizontal="justify" vertical="top" wrapText="1"/>
    </xf>
    <xf numFmtId="0" fontId="7" fillId="0" borderId="1" xfId="1" applyFont="1" applyFill="1" applyBorder="1" applyAlignment="1">
      <alignment horizontal="justify" vertical="top" wrapText="1"/>
    </xf>
    <xf numFmtId="4" fontId="7" fillId="0" borderId="1" xfId="1" applyNumberFormat="1" applyFont="1" applyFill="1" applyBorder="1" applyAlignment="1">
      <alignment horizontal="center" vertical="top" wrapText="1"/>
    </xf>
    <xf numFmtId="3" fontId="7" fillId="0" borderId="3" xfId="0" applyNumberFormat="1" applyFont="1" applyFill="1" applyBorder="1" applyAlignment="1">
      <alignment horizontal="justify" vertical="top" wrapText="1"/>
    </xf>
    <xf numFmtId="0" fontId="7" fillId="0" borderId="1" xfId="1" applyFont="1" applyFill="1" applyBorder="1" applyAlignment="1">
      <alignment horizontal="center" vertical="top"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36" fillId="0" borderId="15" xfId="2" applyFont="1" applyFill="1" applyBorder="1" applyAlignment="1">
      <alignment horizontal="justify" vertical="top" wrapText="1"/>
    </xf>
    <xf numFmtId="2" fontId="7" fillId="0" borderId="0" xfId="0" applyNumberFormat="1" applyFont="1" applyBorder="1" applyAlignment="1">
      <alignment horizontal="center" vertical="top" wrapText="1"/>
    </xf>
    <xf numFmtId="0" fontId="32" fillId="4" borderId="0" xfId="0" applyFont="1" applyFill="1" applyBorder="1" applyAlignment="1">
      <alignment horizontal="center" vertical="top" wrapText="1"/>
    </xf>
    <xf numFmtId="4" fontId="7" fillId="0" borderId="0" xfId="0" applyNumberFormat="1" applyFont="1" applyBorder="1" applyAlignment="1">
      <alignment horizontal="center" vertical="top" wrapText="1"/>
    </xf>
    <xf numFmtId="2" fontId="7" fillId="0" borderId="1" xfId="1" applyNumberFormat="1" applyFont="1" applyFill="1" applyBorder="1" applyAlignment="1">
      <alignment horizontal="center" vertical="top" wrapText="1"/>
    </xf>
    <xf numFmtId="10" fontId="30" fillId="2" borderId="1" xfId="1" applyNumberFormat="1" applyFont="1" applyFill="1" applyBorder="1" applyAlignment="1">
      <alignment horizontal="center" vertical="top" wrapText="1"/>
    </xf>
    <xf numFmtId="4" fontId="30" fillId="2" borderId="1" xfId="1" applyNumberFormat="1" applyFont="1" applyFill="1" applyBorder="1" applyAlignment="1">
      <alignment horizontal="center" vertical="top" wrapText="1"/>
    </xf>
    <xf numFmtId="2" fontId="7" fillId="4" borderId="1" xfId="0" applyNumberFormat="1" applyFont="1" applyFill="1" applyBorder="1" applyAlignment="1">
      <alignment horizontal="center" vertical="top" wrapText="1"/>
    </xf>
    <xf numFmtId="4" fontId="7" fillId="4" borderId="1" xfId="0" applyNumberFormat="1" applyFont="1" applyFill="1" applyBorder="1" applyAlignment="1">
      <alignment horizontal="center" vertical="top" wrapText="1"/>
    </xf>
    <xf numFmtId="2" fontId="29" fillId="3" borderId="1" xfId="0" applyNumberFormat="1" applyFont="1" applyFill="1" applyBorder="1" applyAlignment="1" applyProtection="1">
      <alignment horizontal="center" vertical="top" wrapText="1"/>
    </xf>
    <xf numFmtId="4" fontId="31" fillId="3" borderId="1" xfId="0" applyNumberFormat="1" applyFont="1" applyFill="1" applyBorder="1" applyAlignment="1" applyProtection="1">
      <alignment horizontal="center" vertical="top" wrapText="1"/>
    </xf>
    <xf numFmtId="4" fontId="7" fillId="3" borderId="1" xfId="0" applyNumberFormat="1" applyFont="1" applyFill="1" applyBorder="1" applyAlignment="1">
      <alignment horizontal="center" vertical="top" wrapText="1"/>
    </xf>
    <xf numFmtId="165" fontId="7" fillId="4" borderId="1" xfId="1" applyNumberFormat="1" applyFont="1" applyFill="1" applyBorder="1" applyAlignment="1">
      <alignment horizontal="center" vertical="top" wrapText="1"/>
    </xf>
    <xf numFmtId="2" fontId="7" fillId="4" borderId="1" xfId="1" applyNumberFormat="1" applyFont="1" applyFill="1" applyBorder="1" applyAlignment="1">
      <alignment horizontal="center" vertical="top" wrapText="1"/>
    </xf>
    <xf numFmtId="10" fontId="7" fillId="4" borderId="1" xfId="1" applyNumberFormat="1" applyFont="1" applyFill="1" applyBorder="1" applyAlignment="1">
      <alignment horizontal="center" vertical="top" wrapText="1"/>
    </xf>
    <xf numFmtId="3" fontId="7" fillId="4" borderId="1" xfId="1" applyNumberFormat="1" applyFont="1" applyFill="1" applyBorder="1" applyAlignment="1">
      <alignment horizontal="center" vertical="top" wrapText="1"/>
    </xf>
    <xf numFmtId="166" fontId="7" fillId="4" borderId="1" xfId="1" applyNumberFormat="1" applyFont="1" applyFill="1" applyBorder="1" applyAlignment="1">
      <alignment horizontal="center" vertical="top" wrapText="1"/>
    </xf>
    <xf numFmtId="2" fontId="7" fillId="4" borderId="1" xfId="2" applyNumberFormat="1" applyFont="1" applyFill="1" applyBorder="1" applyAlignment="1">
      <alignment horizontal="center" vertical="top" wrapText="1"/>
    </xf>
    <xf numFmtId="2" fontId="32" fillId="3" borderId="1" xfId="1" applyNumberFormat="1" applyFont="1" applyFill="1" applyBorder="1" applyAlignment="1">
      <alignment horizontal="center" vertical="top" wrapText="1"/>
    </xf>
    <xf numFmtId="4" fontId="32" fillId="3" borderId="1" xfId="0" applyNumberFormat="1" applyFont="1" applyFill="1" applyBorder="1" applyAlignment="1" applyProtection="1">
      <alignment horizontal="center" vertical="top" wrapText="1"/>
    </xf>
    <xf numFmtId="4" fontId="32" fillId="3" borderId="1" xfId="0" applyNumberFormat="1" applyFont="1" applyFill="1" applyBorder="1" applyAlignment="1">
      <alignment horizontal="center" vertical="top" wrapText="1"/>
    </xf>
    <xf numFmtId="37" fontId="7" fillId="4" borderId="1" xfId="5" applyNumberFormat="1" applyFont="1" applyFill="1" applyBorder="1" applyAlignment="1">
      <alignment horizontal="center" vertical="top" wrapText="1"/>
    </xf>
    <xf numFmtId="2" fontId="7" fillId="4" borderId="1" xfId="5" applyNumberFormat="1" applyFont="1" applyFill="1" applyBorder="1" applyAlignment="1">
      <alignment horizontal="center" vertical="top" wrapText="1"/>
    </xf>
    <xf numFmtId="37" fontId="7" fillId="0" borderId="1" xfId="5" applyNumberFormat="1" applyFont="1" applyFill="1" applyBorder="1" applyAlignment="1">
      <alignment horizontal="center" vertical="top" wrapText="1"/>
    </xf>
    <xf numFmtId="2" fontId="7" fillId="0" borderId="1" xfId="5" applyNumberFormat="1" applyFont="1" applyFill="1" applyBorder="1" applyAlignment="1">
      <alignment horizontal="center" vertical="top" wrapText="1"/>
    </xf>
    <xf numFmtId="165" fontId="7" fillId="4" borderId="1" xfId="0" applyNumberFormat="1" applyFont="1" applyFill="1" applyBorder="1" applyAlignment="1">
      <alignment horizontal="center" vertical="top" wrapText="1"/>
    </xf>
    <xf numFmtId="2" fontId="7" fillId="4" borderId="1" xfId="6" applyNumberFormat="1" applyFont="1" applyFill="1" applyBorder="1" applyAlignment="1">
      <alignment horizontal="center" vertical="top" wrapText="1"/>
    </xf>
    <xf numFmtId="2" fontId="7" fillId="0" borderId="1" xfId="6" applyNumberFormat="1" applyFont="1" applyFill="1" applyBorder="1" applyAlignment="1">
      <alignment horizontal="center" vertical="top" wrapText="1"/>
    </xf>
    <xf numFmtId="1" fontId="7" fillId="4" borderId="1" xfId="3" applyNumberFormat="1" applyFont="1" applyFill="1" applyBorder="1" applyAlignment="1">
      <alignment horizontal="center" vertical="top" wrapText="1"/>
    </xf>
    <xf numFmtId="166" fontId="7" fillId="4" borderId="1" xfId="3" applyNumberFormat="1" applyFont="1" applyFill="1" applyBorder="1" applyAlignment="1">
      <alignment horizontal="center" vertical="top" wrapText="1"/>
    </xf>
    <xf numFmtId="3" fontId="7" fillId="4" borderId="1" xfId="0" applyNumberFormat="1" applyFont="1" applyFill="1" applyBorder="1" applyAlignment="1">
      <alignment horizontal="center" vertical="top" wrapText="1"/>
    </xf>
    <xf numFmtId="2" fontId="7" fillId="3" borderId="1" xfId="1" applyNumberFormat="1" applyFont="1" applyFill="1" applyBorder="1" applyAlignment="1">
      <alignment horizontal="center" vertical="top" wrapText="1"/>
    </xf>
    <xf numFmtId="4" fontId="7" fillId="3" borderId="1" xfId="0" applyNumberFormat="1" applyFont="1" applyFill="1" applyBorder="1" applyAlignment="1" applyProtection="1">
      <alignment horizontal="center" vertical="top" wrapText="1"/>
    </xf>
    <xf numFmtId="0" fontId="7" fillId="4" borderId="1" xfId="0" applyNumberFormat="1" applyFont="1" applyFill="1" applyBorder="1" applyAlignment="1">
      <alignment horizontal="center" vertical="top" wrapText="1"/>
    </xf>
    <xf numFmtId="167" fontId="7" fillId="0"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2" fontId="7" fillId="3" borderId="1" xfId="0" applyNumberFormat="1" applyFont="1" applyFill="1" applyBorder="1" applyAlignment="1" applyProtection="1">
      <alignment horizontal="center" vertical="top" wrapText="1"/>
    </xf>
    <xf numFmtId="3" fontId="7" fillId="0" borderId="1" xfId="0" applyNumberFormat="1" applyFont="1" applyFill="1" applyBorder="1" applyAlignment="1">
      <alignment horizontal="center" vertical="top" wrapText="1"/>
    </xf>
    <xf numFmtId="0" fontId="7" fillId="0" borderId="15" xfId="0" applyFont="1" applyBorder="1" applyAlignment="1">
      <alignment horizontal="center" vertical="top"/>
    </xf>
    <xf numFmtId="170" fontId="7" fillId="0" borderId="15" xfId="0" applyNumberFormat="1" applyFont="1" applyFill="1" applyBorder="1" applyAlignment="1">
      <alignment horizontal="center" vertical="top"/>
    </xf>
    <xf numFmtId="166" fontId="7" fillId="0" borderId="15" xfId="0" applyNumberFormat="1" applyFont="1" applyFill="1" applyBorder="1" applyAlignment="1">
      <alignment horizontal="center" vertical="top" wrapText="1"/>
    </xf>
    <xf numFmtId="166" fontId="7" fillId="0" borderId="15" xfId="0" applyNumberFormat="1" applyFont="1" applyFill="1" applyBorder="1" applyAlignment="1">
      <alignment horizontal="center" vertical="top"/>
    </xf>
    <xf numFmtId="2" fontId="7" fillId="0" borderId="15" xfId="0" applyNumberFormat="1" applyFont="1" applyFill="1" applyBorder="1" applyAlignment="1">
      <alignment horizontal="center" vertical="top"/>
    </xf>
    <xf numFmtId="0" fontId="7" fillId="0" borderId="15" xfId="0" applyFont="1" applyFill="1" applyBorder="1" applyAlignment="1">
      <alignment horizontal="center" vertical="top"/>
    </xf>
    <xf numFmtId="2" fontId="8" fillId="0" borderId="1" xfId="0" applyNumberFormat="1" applyFont="1" applyFill="1" applyBorder="1" applyAlignment="1">
      <alignment horizontal="center" vertical="top" wrapText="1"/>
    </xf>
    <xf numFmtId="4" fontId="8" fillId="4" borderId="1" xfId="0" applyNumberFormat="1" applyFont="1" applyFill="1" applyBorder="1" applyAlignment="1">
      <alignment horizontal="center" vertical="top" wrapText="1"/>
    </xf>
    <xf numFmtId="2" fontId="7" fillId="18" borderId="1" xfId="0" applyNumberFormat="1" applyFont="1" applyFill="1" applyBorder="1" applyAlignment="1">
      <alignment horizontal="center" vertical="top" wrapText="1"/>
    </xf>
    <xf numFmtId="4" fontId="7" fillId="18" borderId="1" xfId="0" applyNumberFormat="1" applyFont="1" applyFill="1" applyBorder="1" applyAlignment="1">
      <alignment horizontal="center" vertical="top" wrapText="1"/>
    </xf>
    <xf numFmtId="4" fontId="7" fillId="0" borderId="1" xfId="3" applyNumberFormat="1" applyFont="1" applyFill="1" applyBorder="1" applyAlignment="1">
      <alignment horizontal="center" vertical="top" wrapText="1"/>
    </xf>
    <xf numFmtId="0" fontId="7" fillId="0" borderId="4" xfId="3" applyFont="1" applyFill="1" applyBorder="1" applyAlignment="1">
      <alignment horizontal="center" vertical="top" wrapText="1"/>
    </xf>
    <xf numFmtId="2" fontId="7" fillId="4" borderId="4" xfId="0" applyNumberFormat="1" applyFont="1" applyFill="1" applyBorder="1" applyAlignment="1">
      <alignment horizontal="center" vertical="top" wrapText="1"/>
    </xf>
    <xf numFmtId="2" fontId="7" fillId="0" borderId="4" xfId="0" applyNumberFormat="1" applyFont="1" applyFill="1" applyBorder="1" applyAlignment="1">
      <alignment horizontal="center" vertical="top" wrapText="1"/>
    </xf>
    <xf numFmtId="4" fontId="7" fillId="0" borderId="4" xfId="0" applyNumberFormat="1" applyFont="1" applyFill="1" applyBorder="1" applyAlignment="1">
      <alignment horizontal="center" vertical="top" wrapText="1"/>
    </xf>
    <xf numFmtId="170" fontId="7" fillId="4" borderId="1" xfId="0" applyNumberFormat="1" applyFont="1" applyFill="1" applyBorder="1" applyAlignment="1">
      <alignment horizontal="center" vertical="top" wrapText="1"/>
    </xf>
    <xf numFmtId="166" fontId="7" fillId="4" borderId="1" xfId="0" applyNumberFormat="1" applyFont="1" applyFill="1" applyBorder="1" applyAlignment="1">
      <alignment horizontal="center" vertical="top" wrapText="1"/>
    </xf>
    <xf numFmtId="166" fontId="7" fillId="0" borderId="1" xfId="3" applyNumberFormat="1" applyFont="1" applyFill="1" applyBorder="1" applyAlignment="1">
      <alignment horizontal="center" vertical="top" wrapText="1"/>
    </xf>
    <xf numFmtId="2" fontId="7" fillId="0" borderId="1" xfId="4" applyNumberFormat="1" applyFont="1" applyBorder="1" applyAlignment="1">
      <alignment horizontal="center" vertical="top" wrapText="1"/>
    </xf>
    <xf numFmtId="2" fontId="7" fillId="4" borderId="1" xfId="4" applyNumberFormat="1" applyFont="1" applyFill="1" applyBorder="1" applyAlignment="1">
      <alignment horizontal="center" vertical="top" wrapText="1"/>
    </xf>
    <xf numFmtId="2" fontId="7" fillId="0" borderId="15" xfId="0" applyNumberFormat="1" applyFont="1" applyFill="1" applyBorder="1" applyAlignment="1">
      <alignment horizontal="center" vertical="top" wrapText="1"/>
    </xf>
    <xf numFmtId="3" fontId="7" fillId="0" borderId="15" xfId="0" applyNumberFormat="1" applyFont="1" applyFill="1" applyBorder="1" applyAlignment="1">
      <alignment horizontal="center" vertical="top" wrapText="1"/>
    </xf>
    <xf numFmtId="165" fontId="7" fillId="0" borderId="15" xfId="0" applyNumberFormat="1" applyFont="1" applyFill="1" applyBorder="1" applyAlignment="1">
      <alignment horizontal="center" vertical="top" wrapText="1"/>
    </xf>
    <xf numFmtId="0" fontId="7" fillId="0" borderId="17" xfId="0" applyFont="1" applyBorder="1" applyAlignment="1">
      <alignment horizontal="center" vertical="top" wrapText="1"/>
    </xf>
    <xf numFmtId="4" fontId="8" fillId="3" borderId="1" xfId="0" applyNumberFormat="1" applyFont="1" applyFill="1" applyBorder="1" applyAlignment="1" applyProtection="1">
      <alignment horizontal="center" vertical="top" wrapText="1"/>
    </xf>
    <xf numFmtId="4" fontId="8" fillId="3" borderId="1" xfId="0" applyNumberFormat="1" applyFont="1" applyFill="1" applyBorder="1" applyAlignment="1">
      <alignment horizontal="center" vertical="top" wrapText="1"/>
    </xf>
    <xf numFmtId="4" fontId="42" fillId="2" borderId="1" xfId="1"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2" fontId="8" fillId="4" borderId="1" xfId="0" applyNumberFormat="1" applyFont="1" applyFill="1" applyBorder="1" applyAlignment="1">
      <alignment horizontal="center" vertical="top" wrapText="1"/>
    </xf>
    <xf numFmtId="2" fontId="8" fillId="0" borderId="1" xfId="0" applyNumberFormat="1" applyFont="1" applyFill="1" applyBorder="1" applyAlignment="1">
      <alignment horizontal="center" vertical="top"/>
    </xf>
    <xf numFmtId="2" fontId="41" fillId="3" borderId="1" xfId="0" applyNumberFormat="1" applyFont="1" applyFill="1" applyBorder="1" applyAlignment="1" applyProtection="1">
      <alignment horizontal="center" vertical="top" wrapText="1"/>
    </xf>
    <xf numFmtId="0" fontId="7" fillId="18" borderId="15" xfId="2" applyFont="1" applyFill="1" applyBorder="1" applyAlignment="1">
      <alignment horizontal="center" vertical="top" wrapText="1"/>
    </xf>
    <xf numFmtId="3" fontId="7" fillId="18" borderId="1" xfId="2" applyNumberFormat="1" applyFont="1" applyFill="1" applyBorder="1" applyAlignment="1">
      <alignment horizontal="center" vertical="top" wrapText="1"/>
    </xf>
    <xf numFmtId="1" fontId="7" fillId="18" borderId="15" xfId="0" applyNumberFormat="1" applyFont="1" applyFill="1" applyBorder="1" applyAlignment="1">
      <alignment horizontal="center" vertical="top" wrapText="1"/>
    </xf>
    <xf numFmtId="3" fontId="7" fillId="0" borderId="15" xfId="2" applyNumberFormat="1" applyFont="1" applyFill="1" applyBorder="1" applyAlignment="1">
      <alignment horizontal="center" vertical="top" wrapText="1"/>
    </xf>
    <xf numFmtId="3" fontId="7" fillId="0" borderId="1" xfId="2" applyNumberFormat="1" applyFont="1" applyFill="1" applyBorder="1" applyAlignment="1">
      <alignment horizontal="center" vertical="top" wrapText="1"/>
    </xf>
    <xf numFmtId="4" fontId="7" fillId="0" borderId="15" xfId="2" applyNumberFormat="1"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171" fontId="7" fillId="0" borderId="1" xfId="0" applyNumberFormat="1" applyFont="1" applyFill="1" applyBorder="1" applyAlignment="1">
      <alignment horizontal="center" vertical="top" wrapText="1"/>
    </xf>
    <xf numFmtId="10" fontId="7" fillId="4" borderId="1" xfId="0" applyNumberFormat="1" applyFont="1" applyFill="1" applyBorder="1" applyAlignment="1">
      <alignment horizontal="center" vertical="top" wrapText="1"/>
    </xf>
    <xf numFmtId="2" fontId="36" fillId="0" borderId="0" xfId="0" applyNumberFormat="1" applyFont="1" applyBorder="1" applyAlignment="1">
      <alignment horizontal="center" vertical="top" wrapText="1"/>
    </xf>
    <xf numFmtId="0" fontId="36" fillId="4" borderId="0" xfId="0" applyFont="1" applyFill="1" applyBorder="1" applyAlignment="1">
      <alignment horizontal="center" vertical="top" wrapText="1"/>
    </xf>
    <xf numFmtId="4" fontId="36" fillId="0" borderId="0" xfId="0" applyNumberFormat="1" applyFont="1" applyBorder="1" applyAlignment="1">
      <alignment horizontal="center" vertical="top" wrapText="1"/>
    </xf>
    <xf numFmtId="0" fontId="7" fillId="0" borderId="1" xfId="1" applyFont="1" applyFill="1" applyBorder="1" applyAlignment="1">
      <alignment horizontal="center" vertical="top" wrapText="1"/>
    </xf>
    <xf numFmtId="0" fontId="30" fillId="2" borderId="1" xfId="1" applyFont="1" applyFill="1" applyBorder="1" applyAlignment="1">
      <alignment horizontal="justify" vertical="top" wrapText="1"/>
    </xf>
    <xf numFmtId="0" fontId="42" fillId="2" borderId="1" xfId="1" applyFont="1" applyFill="1" applyBorder="1" applyAlignment="1">
      <alignment horizontal="justify" vertical="top" wrapText="1"/>
    </xf>
    <xf numFmtId="49" fontId="29" fillId="3" borderId="1" xfId="0" applyNumberFormat="1" applyFont="1" applyFill="1" applyBorder="1" applyAlignment="1" applyProtection="1">
      <alignment horizontal="justify" vertical="top" wrapText="1"/>
    </xf>
    <xf numFmtId="49" fontId="41" fillId="3" borderId="1" xfId="0" applyNumberFormat="1" applyFont="1" applyFill="1" applyBorder="1" applyAlignment="1" applyProtection="1">
      <alignment horizontal="justify" vertical="top" wrapText="1"/>
    </xf>
    <xf numFmtId="0" fontId="7" fillId="0" borderId="16"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0" borderId="3" xfId="0" applyNumberFormat="1" applyFont="1" applyFill="1" applyBorder="1" applyAlignment="1">
      <alignment horizontal="justify" vertical="top" wrapText="1"/>
    </xf>
    <xf numFmtId="0" fontId="7" fillId="0" borderId="4" xfId="0" applyNumberFormat="1" applyFont="1" applyFill="1" applyBorder="1" applyAlignment="1">
      <alignment horizontal="justify" vertical="top"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7" fillId="0" borderId="0" xfId="0" applyFont="1" applyBorder="1" applyAlignment="1">
      <alignment horizontal="center" vertical="center" wrapText="1"/>
    </xf>
    <xf numFmtId="0" fontId="8" fillId="0" borderId="1" xfId="1" applyFont="1" applyBorder="1" applyAlignment="1">
      <alignment horizontal="center" vertical="top" wrapText="1"/>
    </xf>
    <xf numFmtId="0" fontId="28" fillId="0" borderId="1" xfId="1" applyFont="1" applyBorder="1" applyAlignment="1">
      <alignment horizontal="center" vertical="top" wrapText="1"/>
    </xf>
    <xf numFmtId="49" fontId="8" fillId="0" borderId="1" xfId="1" applyNumberFormat="1" applyFont="1" applyBorder="1" applyAlignment="1">
      <alignment horizontal="center" vertical="top" wrapText="1"/>
    </xf>
    <xf numFmtId="49" fontId="28" fillId="0" borderId="1" xfId="1" applyNumberFormat="1" applyFont="1" applyBorder="1" applyAlignment="1">
      <alignment horizontal="center" vertical="top" wrapText="1"/>
    </xf>
    <xf numFmtId="0" fontId="7" fillId="0" borderId="1" xfId="1" applyFont="1" applyFill="1" applyBorder="1" applyAlignment="1">
      <alignment horizontal="center" vertical="top" wrapText="1"/>
    </xf>
    <xf numFmtId="0" fontId="37" fillId="0" borderId="1" xfId="1" applyFont="1" applyFill="1" applyBorder="1" applyAlignment="1">
      <alignment horizontal="center" vertical="top" wrapText="1"/>
    </xf>
    <xf numFmtId="0" fontId="7" fillId="0" borderId="1" xfId="1" applyFont="1" applyBorder="1" applyAlignment="1">
      <alignment horizontal="center" vertical="top" wrapText="1"/>
    </xf>
    <xf numFmtId="0" fontId="37" fillId="0" borderId="1" xfId="1" applyFont="1" applyBorder="1" applyAlignment="1">
      <alignment horizontal="center" vertical="top" wrapText="1"/>
    </xf>
    <xf numFmtId="0" fontId="7" fillId="4" borderId="1" xfId="1" applyFont="1" applyFill="1" applyBorder="1" applyAlignment="1">
      <alignment horizontal="center" vertical="top" wrapText="1"/>
    </xf>
    <xf numFmtId="4" fontId="7" fillId="0" borderId="1" xfId="1" applyNumberFormat="1" applyFont="1" applyBorder="1" applyAlignment="1">
      <alignment horizontal="center" vertical="top" wrapText="1"/>
    </xf>
    <xf numFmtId="4" fontId="37" fillId="0" borderId="1" xfId="1" applyNumberFormat="1" applyFont="1" applyBorder="1" applyAlignment="1">
      <alignment horizontal="center" vertical="top" wrapText="1"/>
    </xf>
    <xf numFmtId="49" fontId="36" fillId="0" borderId="0" xfId="0" applyNumberFormat="1" applyFont="1" applyBorder="1" applyAlignment="1">
      <alignment horizontal="left" vertical="top" wrapText="1"/>
    </xf>
    <xf numFmtId="49" fontId="30" fillId="0" borderId="0" xfId="0" applyNumberFormat="1" applyFont="1" applyBorder="1" applyAlignment="1">
      <alignment horizontal="justify" vertical="center" wrapText="1"/>
    </xf>
    <xf numFmtId="49" fontId="7" fillId="0" borderId="1" xfId="1" applyNumberFormat="1" applyFont="1" applyFill="1" applyBorder="1" applyAlignment="1">
      <alignment horizontal="center" vertical="top" wrapText="1"/>
    </xf>
    <xf numFmtId="165" fontId="7" fillId="0" borderId="1" xfId="1" applyNumberFormat="1" applyFont="1" applyFill="1" applyBorder="1" applyAlignment="1">
      <alignment horizontal="center" vertical="top" wrapText="1"/>
    </xf>
    <xf numFmtId="10" fontId="7" fillId="0" borderId="1" xfId="1" applyNumberFormat="1" applyFont="1" applyFill="1" applyBorder="1" applyAlignment="1">
      <alignment horizontal="center" vertical="top" wrapText="1"/>
    </xf>
    <xf numFmtId="3" fontId="7" fillId="0" borderId="1" xfId="1" applyNumberFormat="1" applyFont="1" applyFill="1" applyBorder="1" applyAlignment="1">
      <alignment horizontal="center" vertical="top" wrapText="1"/>
    </xf>
    <xf numFmtId="0" fontId="7" fillId="0" borderId="1" xfId="1" applyFont="1" applyFill="1" applyBorder="1" applyAlignment="1">
      <alignment horizontal="left" vertical="top" wrapText="1"/>
    </xf>
    <xf numFmtId="0" fontId="36" fillId="0" borderId="1" xfId="1" applyFont="1" applyFill="1" applyBorder="1" applyAlignment="1">
      <alignment horizontal="left" vertical="top" wrapText="1"/>
    </xf>
    <xf numFmtId="0" fontId="36" fillId="0" borderId="1" xfId="3" applyFont="1" applyFill="1" applyBorder="1" applyAlignment="1">
      <alignment horizontal="justify" vertical="top" wrapText="1"/>
    </xf>
    <xf numFmtId="165" fontId="7" fillId="0" borderId="1" xfId="3" applyNumberFormat="1" applyFont="1" applyFill="1" applyBorder="1" applyAlignment="1">
      <alignment horizontal="center" vertical="top" wrapText="1"/>
    </xf>
    <xf numFmtId="0" fontId="7" fillId="0" borderId="15" xfId="2" applyFont="1" applyFill="1" applyBorder="1" applyAlignment="1">
      <alignment horizontal="center" vertical="top" wrapText="1"/>
    </xf>
    <xf numFmtId="172" fontId="7" fillId="0" borderId="15" xfId="0" applyNumberFormat="1" applyFont="1" applyFill="1" applyBorder="1" applyAlignment="1">
      <alignment horizontal="center" vertical="top" wrapText="1"/>
    </xf>
    <xf numFmtId="171" fontId="7" fillId="0" borderId="15" xfId="0" applyNumberFormat="1" applyFont="1" applyFill="1" applyBorder="1" applyAlignment="1">
      <alignment horizontal="center" vertical="top" wrapText="1"/>
    </xf>
  </cellXfs>
  <cellStyles count="44">
    <cellStyle name="Акцент1 2" xfId="10"/>
    <cellStyle name="Акцент2 2" xfId="11"/>
    <cellStyle name="Акцент3 2" xfId="12"/>
    <cellStyle name="Акцент4 2" xfId="13"/>
    <cellStyle name="Акцент5 2" xfId="14"/>
    <cellStyle name="Акцент6 2" xfId="15"/>
    <cellStyle name="Ввод  2" xfId="16"/>
    <cellStyle name="Вывод 2" xfId="17"/>
    <cellStyle name="Вычисление 2" xfId="18"/>
    <cellStyle name="Заголовок 1 2" xfId="19"/>
    <cellStyle name="Заголовок 2 2" xfId="20"/>
    <cellStyle name="Заголовок 3 2" xfId="21"/>
    <cellStyle name="Заголовок 4 2" xfId="22"/>
    <cellStyle name="Итог 2" xfId="23"/>
    <cellStyle name="Контрольная ячейка 2" xfId="24"/>
    <cellStyle name="Название 2" xfId="25"/>
    <cellStyle name="Нейтральный 2" xfId="26"/>
    <cellStyle name="Обычный" xfId="0" builtinId="0"/>
    <cellStyle name="Обычный 2" xfId="3"/>
    <cellStyle name="Обычный 2 2" xfId="4"/>
    <cellStyle name="Обычный 2 3" xfId="27"/>
    <cellStyle name="Обычный 2 4" xfId="42"/>
    <cellStyle name="Обычный 3" xfId="2"/>
    <cellStyle name="Обычный 3 2" xfId="37"/>
    <cellStyle name="Обычный 4" xfId="1"/>
    <cellStyle name="Обычный 4 2" xfId="40"/>
    <cellStyle name="Обычный 5" xfId="7"/>
    <cellStyle name="Обычный 6" xfId="9"/>
    <cellStyle name="Обычный 7" xfId="38"/>
    <cellStyle name="Обычный 8" xfId="43"/>
    <cellStyle name="Плохой 2" xfId="28"/>
    <cellStyle name="Пояснение 2" xfId="29"/>
    <cellStyle name="Примечание 2" xfId="30"/>
    <cellStyle name="Процентный" xfId="6" builtinId="5"/>
    <cellStyle name="Процентный 2" xfId="8"/>
    <cellStyle name="Процентный 2 2" xfId="36"/>
    <cellStyle name="Процентный 3" xfId="39"/>
    <cellStyle name="Связанная ячейка 2" xfId="31"/>
    <cellStyle name="Текст предупреждения 2" xfId="32"/>
    <cellStyle name="Финансовый" xfId="5" builtinId="3"/>
    <cellStyle name="Финансовый 2" xfId="34"/>
    <cellStyle name="Финансовый 3" xfId="35"/>
    <cellStyle name="Финансовый 4" xfId="41"/>
    <cellStyle name="Хороший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94"/>
  <sheetViews>
    <sheetView showGridLines="0" tabSelected="1" view="pageBreakPreview" zoomScale="70" zoomScaleNormal="100" zoomScaleSheetLayoutView="70" workbookViewId="0">
      <pane xSplit="1" ySplit="5" topLeftCell="B170" activePane="bottomRight" state="frozen"/>
      <selection pane="topRight" activeCell="B1" sqref="B1"/>
      <selection pane="bottomLeft" activeCell="A6" sqref="A6"/>
      <selection pane="bottomRight" activeCell="B179" sqref="A179:XFD179"/>
    </sheetView>
  </sheetViews>
  <sheetFormatPr defaultColWidth="9.140625" defaultRowHeight="12.75" customHeight="1" x14ac:dyDescent="0.2"/>
  <cols>
    <col min="1" max="1" width="9.140625" style="2" customWidth="1"/>
    <col min="2" max="2" width="127.42578125" style="3" customWidth="1"/>
    <col min="3" max="3" width="24" style="4" customWidth="1"/>
    <col min="4" max="4" width="12.42578125" style="4" customWidth="1"/>
    <col min="5" max="5" width="12.5703125" style="4" customWidth="1"/>
    <col min="6" max="6" width="16" style="4" customWidth="1"/>
    <col min="7" max="7" width="12" style="4" customWidth="1"/>
    <col min="8" max="8" width="10.7109375" style="167" customWidth="1"/>
    <col min="9" max="9" width="11.140625" style="168" customWidth="1"/>
    <col min="10" max="11" width="11.28515625" style="169" customWidth="1"/>
    <col min="12" max="12" width="137.5703125" style="3" customWidth="1"/>
    <col min="13" max="16384" width="9.140625" style="5"/>
  </cols>
  <sheetData>
    <row r="1" spans="1:12" ht="21" customHeight="1" x14ac:dyDescent="0.2">
      <c r="L1" s="10" t="s">
        <v>271</v>
      </c>
    </row>
    <row r="2" spans="1:12" ht="15.75" customHeight="1" x14ac:dyDescent="0.2">
      <c r="A2" s="258" t="s">
        <v>481</v>
      </c>
      <c r="B2" s="258"/>
      <c r="C2" s="258"/>
      <c r="D2" s="258"/>
      <c r="E2" s="258"/>
      <c r="F2" s="258"/>
      <c r="G2" s="258"/>
      <c r="H2" s="258"/>
      <c r="I2" s="258"/>
      <c r="J2" s="258"/>
      <c r="K2" s="258"/>
      <c r="L2" s="258"/>
    </row>
    <row r="3" spans="1:12" ht="8.25" customHeight="1" x14ac:dyDescent="0.2"/>
    <row r="4" spans="1:12" ht="35.25" customHeight="1" x14ac:dyDescent="0.2">
      <c r="A4" s="261" t="s">
        <v>18</v>
      </c>
      <c r="B4" s="263" t="s">
        <v>49</v>
      </c>
      <c r="C4" s="265" t="s">
        <v>371</v>
      </c>
      <c r="D4" s="265" t="s">
        <v>43</v>
      </c>
      <c r="E4" s="265" t="s">
        <v>44</v>
      </c>
      <c r="F4" s="265"/>
      <c r="G4" s="263" t="s">
        <v>45</v>
      </c>
      <c r="H4" s="263"/>
      <c r="I4" s="267" t="s">
        <v>46</v>
      </c>
      <c r="J4" s="268" t="s">
        <v>51</v>
      </c>
      <c r="K4" s="268" t="s">
        <v>52</v>
      </c>
      <c r="L4" s="259" t="s">
        <v>285</v>
      </c>
    </row>
    <row r="5" spans="1:12" ht="34.5" customHeight="1" x14ac:dyDescent="0.2">
      <c r="A5" s="262"/>
      <c r="B5" s="264"/>
      <c r="C5" s="266"/>
      <c r="D5" s="266"/>
      <c r="E5" s="161" t="s">
        <v>50</v>
      </c>
      <c r="F5" s="161" t="s">
        <v>387</v>
      </c>
      <c r="G5" s="161" t="s">
        <v>47</v>
      </c>
      <c r="H5" s="170" t="s">
        <v>48</v>
      </c>
      <c r="I5" s="267"/>
      <c r="J5" s="269"/>
      <c r="K5" s="268"/>
      <c r="L5" s="260"/>
    </row>
    <row r="6" spans="1:12" s="7" customFormat="1" ht="18" customHeight="1" x14ac:dyDescent="0.2">
      <c r="A6" s="6" t="s">
        <v>19</v>
      </c>
      <c r="B6" s="250" t="s">
        <v>0</v>
      </c>
      <c r="C6" s="250"/>
      <c r="D6" s="250"/>
      <c r="E6" s="250"/>
      <c r="F6" s="250"/>
      <c r="G6" s="250"/>
      <c r="H6" s="250"/>
      <c r="I6" s="250"/>
      <c r="J6" s="250"/>
      <c r="K6" s="250"/>
      <c r="L6" s="12"/>
    </row>
    <row r="7" spans="1:12" ht="18" customHeight="1" x14ac:dyDescent="0.2">
      <c r="A7" s="13"/>
      <c r="B7" s="248" t="s">
        <v>82</v>
      </c>
      <c r="C7" s="248"/>
      <c r="D7" s="248"/>
      <c r="E7" s="248"/>
      <c r="F7" s="248"/>
      <c r="G7" s="248"/>
      <c r="H7" s="248"/>
      <c r="I7" s="171" t="s">
        <v>80</v>
      </c>
      <c r="J7" s="172">
        <f>AVERAGE(J8:J12)</f>
        <v>99.126315789473693</v>
      </c>
      <c r="K7" s="172">
        <f>AVERAGE(K8:K12)</f>
        <v>99.126315789473693</v>
      </c>
      <c r="L7" s="8" t="s">
        <v>199</v>
      </c>
    </row>
    <row r="8" spans="1:12" s="9" customFormat="1" ht="18" customHeight="1" x14ac:dyDescent="0.2">
      <c r="A8" s="16" t="s">
        <v>61</v>
      </c>
      <c r="B8" s="1" t="s">
        <v>275</v>
      </c>
      <c r="C8" s="14" t="s">
        <v>280</v>
      </c>
      <c r="D8" s="15" t="s">
        <v>53</v>
      </c>
      <c r="E8" s="173" t="s">
        <v>564</v>
      </c>
      <c r="F8" s="173">
        <v>104.43</v>
      </c>
      <c r="G8" s="174">
        <f>0</f>
        <v>0</v>
      </c>
      <c r="H8" s="173">
        <v>0</v>
      </c>
      <c r="I8" s="14" t="s">
        <v>54</v>
      </c>
      <c r="J8" s="174">
        <f>K8</f>
        <v>100</v>
      </c>
      <c r="K8" s="174">
        <f>100</f>
        <v>100</v>
      </c>
      <c r="L8" s="17" t="s">
        <v>55</v>
      </c>
    </row>
    <row r="9" spans="1:12" s="9" customFormat="1" ht="47.25" x14ac:dyDescent="0.2">
      <c r="A9" s="16" t="s">
        <v>62</v>
      </c>
      <c r="B9" s="1" t="s">
        <v>276</v>
      </c>
      <c r="C9" s="14" t="s">
        <v>280</v>
      </c>
      <c r="D9" s="15" t="s">
        <v>281</v>
      </c>
      <c r="E9" s="173" t="s">
        <v>282</v>
      </c>
      <c r="F9" s="173">
        <v>1.07</v>
      </c>
      <c r="G9" s="174">
        <f>0</f>
        <v>0</v>
      </c>
      <c r="H9" s="173">
        <v>0</v>
      </c>
      <c r="I9" s="14" t="s">
        <v>56</v>
      </c>
      <c r="J9" s="174">
        <f>K9</f>
        <v>100</v>
      </c>
      <c r="K9" s="174">
        <v>100</v>
      </c>
      <c r="L9" s="17" t="s">
        <v>55</v>
      </c>
    </row>
    <row r="10" spans="1:12" s="9" customFormat="1" ht="31.5" x14ac:dyDescent="0.2">
      <c r="A10" s="16" t="s">
        <v>63</v>
      </c>
      <c r="B10" s="1" t="s">
        <v>277</v>
      </c>
      <c r="C10" s="14" t="s">
        <v>280</v>
      </c>
      <c r="D10" s="15" t="s">
        <v>53</v>
      </c>
      <c r="E10" s="173" t="s">
        <v>283</v>
      </c>
      <c r="F10" s="173">
        <v>90.85</v>
      </c>
      <c r="G10" s="174">
        <v>-4.1500000000000057</v>
      </c>
      <c r="H10" s="173">
        <v>-4.368421052631585</v>
      </c>
      <c r="I10" s="14" t="s">
        <v>57</v>
      </c>
      <c r="J10" s="174">
        <f>F10/95*100</f>
        <v>95.631578947368411</v>
      </c>
      <c r="K10" s="174">
        <f>J10</f>
        <v>95.631578947368411</v>
      </c>
      <c r="L10" s="17" t="s">
        <v>55</v>
      </c>
    </row>
    <row r="11" spans="1:12" s="9" customFormat="1" ht="31.5" x14ac:dyDescent="0.2">
      <c r="A11" s="16" t="s">
        <v>64</v>
      </c>
      <c r="B11" s="1" t="s">
        <v>278</v>
      </c>
      <c r="C11" s="14" t="s">
        <v>280</v>
      </c>
      <c r="D11" s="15" t="s">
        <v>53</v>
      </c>
      <c r="E11" s="173">
        <v>100</v>
      </c>
      <c r="F11" s="173">
        <v>100</v>
      </c>
      <c r="G11" s="174">
        <f>0</f>
        <v>0</v>
      </c>
      <c r="H11" s="173">
        <v>0</v>
      </c>
      <c r="I11" s="14" t="s">
        <v>58</v>
      </c>
      <c r="J11" s="174">
        <f>F11/E11*100</f>
        <v>100</v>
      </c>
      <c r="K11" s="174">
        <v>100</v>
      </c>
      <c r="L11" s="17" t="s">
        <v>55</v>
      </c>
    </row>
    <row r="12" spans="1:12" s="9" customFormat="1" ht="31.5" x14ac:dyDescent="0.2">
      <c r="A12" s="16" t="s">
        <v>65</v>
      </c>
      <c r="B12" s="1" t="s">
        <v>279</v>
      </c>
      <c r="C12" s="14" t="s">
        <v>280</v>
      </c>
      <c r="D12" s="15" t="s">
        <v>53</v>
      </c>
      <c r="E12" s="173" t="s">
        <v>284</v>
      </c>
      <c r="F12" s="173">
        <v>91</v>
      </c>
      <c r="G12" s="174">
        <v>0</v>
      </c>
      <c r="H12" s="173">
        <f>G12/80*100</f>
        <v>0</v>
      </c>
      <c r="I12" s="14" t="s">
        <v>59</v>
      </c>
      <c r="J12" s="174">
        <v>100</v>
      </c>
      <c r="K12" s="174">
        <v>100</v>
      </c>
      <c r="L12" s="17" t="s">
        <v>55</v>
      </c>
    </row>
    <row r="13" spans="1:12" s="7" customFormat="1" ht="19.5" customHeight="1" x14ac:dyDescent="0.2">
      <c r="A13" s="6" t="s">
        <v>20</v>
      </c>
      <c r="B13" s="26" t="s">
        <v>1</v>
      </c>
      <c r="C13" s="6"/>
      <c r="D13" s="6"/>
      <c r="E13" s="6"/>
      <c r="F13" s="6"/>
      <c r="G13" s="6"/>
      <c r="H13" s="175"/>
      <c r="I13" s="176"/>
      <c r="J13" s="177"/>
      <c r="K13" s="177"/>
      <c r="L13" s="29"/>
    </row>
    <row r="14" spans="1:12" s="25" customFormat="1" ht="19.5" customHeight="1" x14ac:dyDescent="0.2">
      <c r="A14" s="30"/>
      <c r="B14" s="248" t="s">
        <v>82</v>
      </c>
      <c r="C14" s="248"/>
      <c r="D14" s="248"/>
      <c r="E14" s="248"/>
      <c r="F14" s="248"/>
      <c r="G14" s="248"/>
      <c r="H14" s="248"/>
      <c r="I14" s="171" t="s">
        <v>80</v>
      </c>
      <c r="J14" s="172">
        <f>AVERAGE(J15:J24)</f>
        <v>99.192338840298021</v>
      </c>
      <c r="K14" s="172">
        <f>AVERAGE(K15:K24)</f>
        <v>99.192338840298021</v>
      </c>
      <c r="L14" s="8" t="s">
        <v>199</v>
      </c>
    </row>
    <row r="15" spans="1:12" s="34" customFormat="1" ht="15.75" x14ac:dyDescent="0.2">
      <c r="A15" s="31" t="s">
        <v>71</v>
      </c>
      <c r="B15" s="32" t="s">
        <v>482</v>
      </c>
      <c r="C15" s="33" t="s">
        <v>272</v>
      </c>
      <c r="D15" s="17" t="s">
        <v>53</v>
      </c>
      <c r="E15" s="17">
        <v>102.9</v>
      </c>
      <c r="F15" s="17">
        <v>100.4</v>
      </c>
      <c r="G15" s="178">
        <f t="shared" ref="G15:G23" si="0">F15-E15</f>
        <v>-2.5</v>
      </c>
      <c r="H15" s="179">
        <f>G15/E15*100</f>
        <v>-2.4295432458697763</v>
      </c>
      <c r="I15" s="180" t="s">
        <v>60</v>
      </c>
      <c r="J15" s="179">
        <f>F15/E15*100</f>
        <v>97.57045675413022</v>
      </c>
      <c r="K15" s="179">
        <f>J15</f>
        <v>97.57045675413022</v>
      </c>
      <c r="L15" s="17" t="s">
        <v>55</v>
      </c>
    </row>
    <row r="16" spans="1:12" s="34" customFormat="1" ht="69" customHeight="1" x14ac:dyDescent="0.2">
      <c r="A16" s="31" t="s">
        <v>72</v>
      </c>
      <c r="B16" s="32" t="s">
        <v>483</v>
      </c>
      <c r="C16" s="33" t="s">
        <v>66</v>
      </c>
      <c r="D16" s="17" t="s">
        <v>53</v>
      </c>
      <c r="E16" s="17">
        <v>100</v>
      </c>
      <c r="F16" s="17">
        <v>100</v>
      </c>
      <c r="G16" s="181">
        <f t="shared" si="0"/>
        <v>0</v>
      </c>
      <c r="H16" s="179">
        <f t="shared" ref="H16:H23" si="1">G16/E16*100</f>
        <v>0</v>
      </c>
      <c r="I16" s="180" t="s">
        <v>67</v>
      </c>
      <c r="J16" s="179">
        <f>F16/E16*100</f>
        <v>100</v>
      </c>
      <c r="K16" s="179">
        <f>J16</f>
        <v>100</v>
      </c>
      <c r="L16" s="17" t="s">
        <v>55</v>
      </c>
    </row>
    <row r="17" spans="1:12" s="34" customFormat="1" ht="15.75" x14ac:dyDescent="0.2">
      <c r="A17" s="31" t="s">
        <v>73</v>
      </c>
      <c r="B17" s="32" t="s">
        <v>40</v>
      </c>
      <c r="C17" s="33" t="s">
        <v>66</v>
      </c>
      <c r="D17" s="17" t="s">
        <v>53</v>
      </c>
      <c r="E17" s="182">
        <v>88.2</v>
      </c>
      <c r="F17" s="182">
        <v>91.7</v>
      </c>
      <c r="G17" s="183">
        <f t="shared" si="0"/>
        <v>3.5</v>
      </c>
      <c r="H17" s="179">
        <f t="shared" si="1"/>
        <v>3.9682539682539679</v>
      </c>
      <c r="I17" s="180" t="s">
        <v>69</v>
      </c>
      <c r="J17" s="179">
        <f>F17/E17*100</f>
        <v>103.96825396825398</v>
      </c>
      <c r="K17" s="179">
        <f>J17</f>
        <v>103.96825396825398</v>
      </c>
      <c r="L17" s="17" t="s">
        <v>55</v>
      </c>
    </row>
    <row r="18" spans="1:12" s="35" customFormat="1" ht="96" customHeight="1" x14ac:dyDescent="0.2">
      <c r="A18" s="272" t="s">
        <v>74</v>
      </c>
      <c r="B18" s="160" t="s">
        <v>41</v>
      </c>
      <c r="C18" s="161" t="s">
        <v>66</v>
      </c>
      <c r="D18" s="247" t="s">
        <v>53</v>
      </c>
      <c r="E18" s="247">
        <v>74</v>
      </c>
      <c r="F18" s="247">
        <v>81</v>
      </c>
      <c r="G18" s="273">
        <f t="shared" si="0"/>
        <v>7</v>
      </c>
      <c r="H18" s="170">
        <f t="shared" si="1"/>
        <v>9.4594594594594597</v>
      </c>
      <c r="I18" s="274" t="s">
        <v>68</v>
      </c>
      <c r="J18" s="274" t="s">
        <v>68</v>
      </c>
      <c r="K18" s="274" t="s">
        <v>68</v>
      </c>
      <c r="L18" s="160" t="s">
        <v>486</v>
      </c>
    </row>
    <row r="19" spans="1:12" s="35" customFormat="1" ht="31.5" x14ac:dyDescent="0.2">
      <c r="A19" s="272" t="s">
        <v>75</v>
      </c>
      <c r="B19" s="160" t="s">
        <v>42</v>
      </c>
      <c r="C19" s="161" t="s">
        <v>66</v>
      </c>
      <c r="D19" s="247" t="s">
        <v>53</v>
      </c>
      <c r="E19" s="247">
        <v>22.2</v>
      </c>
      <c r="F19" s="247">
        <v>22.2</v>
      </c>
      <c r="G19" s="273">
        <f t="shared" si="0"/>
        <v>0</v>
      </c>
      <c r="H19" s="170">
        <f t="shared" si="1"/>
        <v>0</v>
      </c>
      <c r="I19" s="274" t="s">
        <v>352</v>
      </c>
      <c r="J19" s="170">
        <f>F19/E19*100</f>
        <v>100</v>
      </c>
      <c r="K19" s="170">
        <f>J19</f>
        <v>100</v>
      </c>
      <c r="L19" s="247" t="s">
        <v>55</v>
      </c>
    </row>
    <row r="20" spans="1:12" s="35" customFormat="1" ht="65.25" customHeight="1" x14ac:dyDescent="0.2">
      <c r="A20" s="272" t="s">
        <v>76</v>
      </c>
      <c r="B20" s="160" t="s">
        <v>394</v>
      </c>
      <c r="C20" s="161" t="s">
        <v>66</v>
      </c>
      <c r="D20" s="247" t="s">
        <v>53</v>
      </c>
      <c r="E20" s="247">
        <v>5</v>
      </c>
      <c r="F20" s="247">
        <v>5</v>
      </c>
      <c r="G20" s="273">
        <f t="shared" si="0"/>
        <v>0</v>
      </c>
      <c r="H20" s="170">
        <f t="shared" si="1"/>
        <v>0</v>
      </c>
      <c r="I20" s="274" t="s">
        <v>353</v>
      </c>
      <c r="J20" s="170">
        <f>F20/E20*100</f>
        <v>100</v>
      </c>
      <c r="K20" s="170">
        <f>J20</f>
        <v>100</v>
      </c>
      <c r="L20" s="247" t="s">
        <v>55</v>
      </c>
    </row>
    <row r="21" spans="1:12" s="35" customFormat="1" ht="70.5" customHeight="1" x14ac:dyDescent="0.2">
      <c r="A21" s="272" t="s">
        <v>77</v>
      </c>
      <c r="B21" s="160" t="s">
        <v>441</v>
      </c>
      <c r="C21" s="161" t="s">
        <v>66</v>
      </c>
      <c r="D21" s="247" t="s">
        <v>53</v>
      </c>
      <c r="E21" s="247">
        <v>100</v>
      </c>
      <c r="F21" s="247">
        <v>100</v>
      </c>
      <c r="G21" s="273">
        <f t="shared" si="0"/>
        <v>0</v>
      </c>
      <c r="H21" s="170">
        <f t="shared" si="1"/>
        <v>0</v>
      </c>
      <c r="I21" s="274" t="s">
        <v>354</v>
      </c>
      <c r="J21" s="170">
        <f>F21/E21*100</f>
        <v>100</v>
      </c>
      <c r="K21" s="170">
        <f>J21</f>
        <v>100</v>
      </c>
      <c r="L21" s="247" t="s">
        <v>55</v>
      </c>
    </row>
    <row r="22" spans="1:12" s="35" customFormat="1" ht="66.75" customHeight="1" x14ac:dyDescent="0.2">
      <c r="A22" s="272" t="s">
        <v>78</v>
      </c>
      <c r="B22" s="160" t="s">
        <v>200</v>
      </c>
      <c r="C22" s="161" t="s">
        <v>70</v>
      </c>
      <c r="D22" s="247" t="s">
        <v>53</v>
      </c>
      <c r="E22" s="247">
        <v>100</v>
      </c>
      <c r="F22" s="247">
        <v>92</v>
      </c>
      <c r="G22" s="275">
        <f t="shared" si="0"/>
        <v>-8</v>
      </c>
      <c r="H22" s="170">
        <f t="shared" si="1"/>
        <v>-8</v>
      </c>
      <c r="I22" s="274" t="s">
        <v>355</v>
      </c>
      <c r="J22" s="170">
        <f>F22/E22*100</f>
        <v>92</v>
      </c>
      <c r="K22" s="170">
        <f>J22</f>
        <v>92</v>
      </c>
      <c r="L22" s="276" t="s">
        <v>487</v>
      </c>
    </row>
    <row r="23" spans="1:12" s="35" customFormat="1" ht="19.5" customHeight="1" x14ac:dyDescent="0.2">
      <c r="A23" s="272" t="s">
        <v>79</v>
      </c>
      <c r="B23" s="160" t="s">
        <v>484</v>
      </c>
      <c r="C23" s="161" t="s">
        <v>70</v>
      </c>
      <c r="D23" s="247" t="s">
        <v>53</v>
      </c>
      <c r="E23" s="247">
        <v>2</v>
      </c>
      <c r="F23" s="247">
        <v>2</v>
      </c>
      <c r="G23" s="275">
        <f t="shared" si="0"/>
        <v>0</v>
      </c>
      <c r="H23" s="170">
        <f t="shared" si="1"/>
        <v>0</v>
      </c>
      <c r="I23" s="274" t="s">
        <v>68</v>
      </c>
      <c r="J23" s="274" t="s">
        <v>68</v>
      </c>
      <c r="K23" s="274" t="s">
        <v>68</v>
      </c>
      <c r="L23" s="277" t="s">
        <v>474</v>
      </c>
    </row>
    <row r="24" spans="1:12" s="35" customFormat="1" ht="81.75" customHeight="1" x14ac:dyDescent="0.2">
      <c r="A24" s="31" t="s">
        <v>485</v>
      </c>
      <c r="B24" s="32" t="s">
        <v>522</v>
      </c>
      <c r="C24" s="33" t="s">
        <v>66</v>
      </c>
      <c r="D24" s="17" t="s">
        <v>53</v>
      </c>
      <c r="E24" s="17">
        <v>98.6</v>
      </c>
      <c r="F24" s="17">
        <v>98.6</v>
      </c>
      <c r="G24" s="181">
        <f t="shared" ref="G24" si="2">F24-E24</f>
        <v>0</v>
      </c>
      <c r="H24" s="179">
        <f t="shared" ref="H24" si="3">G24/E24*100</f>
        <v>0</v>
      </c>
      <c r="I24" s="180" t="s">
        <v>356</v>
      </c>
      <c r="J24" s="179">
        <f t="shared" ref="J24" si="4">F24/E24*100</f>
        <v>100</v>
      </c>
      <c r="K24" s="179">
        <f t="shared" ref="K24" si="5">J24</f>
        <v>100</v>
      </c>
      <c r="L24" s="17" t="s">
        <v>55</v>
      </c>
    </row>
    <row r="25" spans="1:12" s="18" customFormat="1" ht="15.75" x14ac:dyDescent="0.2">
      <c r="A25" s="6" t="s">
        <v>21</v>
      </c>
      <c r="B25" s="117" t="s">
        <v>386</v>
      </c>
      <c r="C25" s="11"/>
      <c r="D25" s="11"/>
      <c r="E25" s="11"/>
      <c r="F25" s="11"/>
      <c r="G25" s="11"/>
      <c r="H25" s="184"/>
      <c r="I25" s="185"/>
      <c r="J25" s="186"/>
      <c r="K25" s="186"/>
      <c r="L25" s="12"/>
    </row>
    <row r="26" spans="1:12" s="19" customFormat="1" ht="15.75" x14ac:dyDescent="0.2">
      <c r="A26" s="13"/>
      <c r="B26" s="248" t="s">
        <v>82</v>
      </c>
      <c r="C26" s="248"/>
      <c r="D26" s="248"/>
      <c r="E26" s="248"/>
      <c r="F26" s="248"/>
      <c r="G26" s="248"/>
      <c r="H26" s="248"/>
      <c r="I26" s="171" t="s">
        <v>80</v>
      </c>
      <c r="J26" s="172">
        <f>AVERAGE(J27:J29)</f>
        <v>99.572259590145123</v>
      </c>
      <c r="K26" s="172">
        <f>AVERAGE(K27:K29)</f>
        <v>99.572259590145123</v>
      </c>
      <c r="L26" s="8" t="s">
        <v>273</v>
      </c>
    </row>
    <row r="27" spans="1:12" s="20" customFormat="1" ht="15.75" x14ac:dyDescent="0.25">
      <c r="A27" s="16" t="s">
        <v>114</v>
      </c>
      <c r="B27" s="32" t="s">
        <v>287</v>
      </c>
      <c r="C27" s="14" t="s">
        <v>551</v>
      </c>
      <c r="D27" s="14" t="s">
        <v>53</v>
      </c>
      <c r="E27" s="187">
        <v>4673</v>
      </c>
      <c r="F27" s="187">
        <v>4550</v>
      </c>
      <c r="G27" s="187">
        <f>F27-E27</f>
        <v>-123</v>
      </c>
      <c r="H27" s="188">
        <f>G27/E27*100</f>
        <v>-2.6321420928739565</v>
      </c>
      <c r="I27" s="188" t="s">
        <v>475</v>
      </c>
      <c r="J27" s="188">
        <f>F27/E27*100</f>
        <v>97.367857907126037</v>
      </c>
      <c r="K27" s="188">
        <f>J27</f>
        <v>97.367857907126037</v>
      </c>
      <c r="L27" s="17" t="s">
        <v>55</v>
      </c>
    </row>
    <row r="28" spans="1:12" s="20" customFormat="1" ht="15.75" x14ac:dyDescent="0.25">
      <c r="A28" s="16" t="s">
        <v>115</v>
      </c>
      <c r="B28" s="32" t="s">
        <v>550</v>
      </c>
      <c r="C28" s="14" t="s">
        <v>551</v>
      </c>
      <c r="D28" s="14" t="s">
        <v>53</v>
      </c>
      <c r="E28" s="187">
        <v>1112</v>
      </c>
      <c r="F28" s="187">
        <v>1127</v>
      </c>
      <c r="G28" s="187">
        <f>F28-E28</f>
        <v>15</v>
      </c>
      <c r="H28" s="188">
        <f>G28/E28*100</f>
        <v>1.3489208633093526</v>
      </c>
      <c r="I28" s="188" t="s">
        <v>478</v>
      </c>
      <c r="J28" s="188">
        <f>F28/E28*100</f>
        <v>101.34892086330936</v>
      </c>
      <c r="K28" s="188">
        <f>J28</f>
        <v>101.34892086330936</v>
      </c>
      <c r="L28" s="17" t="s">
        <v>55</v>
      </c>
    </row>
    <row r="29" spans="1:12" s="20" customFormat="1" ht="33" customHeight="1" x14ac:dyDescent="0.25">
      <c r="A29" s="96" t="s">
        <v>442</v>
      </c>
      <c r="B29" s="160" t="s">
        <v>443</v>
      </c>
      <c r="C29" s="161" t="s">
        <v>70</v>
      </c>
      <c r="D29" s="163" t="s">
        <v>53</v>
      </c>
      <c r="E29" s="189">
        <v>100</v>
      </c>
      <c r="F29" s="189">
        <v>100</v>
      </c>
      <c r="G29" s="189">
        <f>F29-E29</f>
        <v>0</v>
      </c>
      <c r="H29" s="190">
        <f>G29/E29*100</f>
        <v>0</v>
      </c>
      <c r="I29" s="190" t="s">
        <v>357</v>
      </c>
      <c r="J29" s="190">
        <f>F29/E29*100</f>
        <v>100</v>
      </c>
      <c r="K29" s="190">
        <f>J29</f>
        <v>100</v>
      </c>
      <c r="L29" s="17" t="s">
        <v>55</v>
      </c>
    </row>
    <row r="30" spans="1:12" s="18" customFormat="1" ht="16.5" customHeight="1" x14ac:dyDescent="0.2">
      <c r="A30" s="6" t="s">
        <v>22</v>
      </c>
      <c r="B30" s="117" t="s">
        <v>2</v>
      </c>
      <c r="C30" s="11"/>
      <c r="D30" s="11"/>
      <c r="E30" s="11"/>
      <c r="F30" s="11"/>
      <c r="G30" s="11"/>
      <c r="H30" s="184"/>
      <c r="I30" s="185"/>
      <c r="J30" s="186"/>
      <c r="K30" s="186"/>
      <c r="L30" s="12"/>
    </row>
    <row r="31" spans="1:12" s="19" customFormat="1" ht="16.5" customHeight="1" x14ac:dyDescent="0.2">
      <c r="A31" s="13"/>
      <c r="B31" s="248" t="s">
        <v>82</v>
      </c>
      <c r="C31" s="248"/>
      <c r="D31" s="248"/>
      <c r="E31" s="248"/>
      <c r="F31" s="248"/>
      <c r="G31" s="248"/>
      <c r="H31" s="248"/>
      <c r="I31" s="171" t="s">
        <v>80</v>
      </c>
      <c r="J31" s="172">
        <f>AVERAGE(J32:J41)</f>
        <v>95.497172336069085</v>
      </c>
      <c r="K31" s="172">
        <f>AVERAGE(K32:K41)</f>
        <v>88.137594658844336</v>
      </c>
      <c r="L31" s="8" t="s">
        <v>406</v>
      </c>
    </row>
    <row r="32" spans="1:12" s="21" customFormat="1" ht="16.5" customHeight="1" x14ac:dyDescent="0.2">
      <c r="A32" s="16" t="s">
        <v>116</v>
      </c>
      <c r="B32" s="1" t="s">
        <v>404</v>
      </c>
      <c r="C32" s="14" t="s">
        <v>288</v>
      </c>
      <c r="D32" s="14" t="s">
        <v>53</v>
      </c>
      <c r="E32" s="14">
        <v>47</v>
      </c>
      <c r="F32" s="14">
        <v>48.2</v>
      </c>
      <c r="G32" s="191">
        <f t="shared" ref="G32:G42" si="6">F32-E32</f>
        <v>1.2000000000000028</v>
      </c>
      <c r="H32" s="192">
        <f t="shared" ref="H32:H42" si="7">G32/E32*100</f>
        <v>2.553191489361708</v>
      </c>
      <c r="I32" s="192" t="s">
        <v>201</v>
      </c>
      <c r="J32" s="192">
        <f>F32/E32*100</f>
        <v>102.55319148936171</v>
      </c>
      <c r="K32" s="192">
        <f>J32</f>
        <v>102.55319148936171</v>
      </c>
      <c r="L32" s="14" t="s">
        <v>55</v>
      </c>
    </row>
    <row r="33" spans="1:12" s="21" customFormat="1" ht="65.25" customHeight="1" x14ac:dyDescent="0.2">
      <c r="A33" s="16" t="s">
        <v>117</v>
      </c>
      <c r="B33" s="1" t="s">
        <v>558</v>
      </c>
      <c r="C33" s="14" t="s">
        <v>288</v>
      </c>
      <c r="D33" s="14" t="s">
        <v>53</v>
      </c>
      <c r="E33" s="115">
        <v>52</v>
      </c>
      <c r="F33" s="14">
        <v>32.700000000000003</v>
      </c>
      <c r="G33" s="191">
        <f t="shared" si="6"/>
        <v>-19.299999999999997</v>
      </c>
      <c r="H33" s="192">
        <f t="shared" si="7"/>
        <v>-37.115384615384613</v>
      </c>
      <c r="I33" s="192" t="s">
        <v>202</v>
      </c>
      <c r="J33" s="192">
        <f>F33/E33*100</f>
        <v>62.884615384615394</v>
      </c>
      <c r="K33" s="193">
        <f>J33</f>
        <v>62.884615384615394</v>
      </c>
      <c r="L33" s="124" t="s">
        <v>292</v>
      </c>
    </row>
    <row r="34" spans="1:12" s="21" customFormat="1" ht="31.5" x14ac:dyDescent="0.2">
      <c r="A34" s="16" t="s">
        <v>118</v>
      </c>
      <c r="B34" s="1" t="s">
        <v>559</v>
      </c>
      <c r="C34" s="14" t="s">
        <v>288</v>
      </c>
      <c r="D34" s="14" t="s">
        <v>53</v>
      </c>
      <c r="E34" s="14">
        <v>15.1</v>
      </c>
      <c r="F34" s="14">
        <v>10.3</v>
      </c>
      <c r="G34" s="191">
        <f t="shared" si="6"/>
        <v>-4.7999999999999989</v>
      </c>
      <c r="H34" s="192">
        <f t="shared" si="7"/>
        <v>-31.788079470198671</v>
      </c>
      <c r="I34" s="192" t="s">
        <v>203</v>
      </c>
      <c r="J34" s="192">
        <f t="shared" ref="J34:J41" si="8">F34/E34*100</f>
        <v>68.211920529801333</v>
      </c>
      <c r="K34" s="193">
        <f>J34</f>
        <v>68.211920529801333</v>
      </c>
      <c r="L34" s="125" t="s">
        <v>405</v>
      </c>
    </row>
    <row r="35" spans="1:12" s="21" customFormat="1" ht="31.5" x14ac:dyDescent="0.2">
      <c r="A35" s="16" t="s">
        <v>119</v>
      </c>
      <c r="B35" s="1" t="s">
        <v>557</v>
      </c>
      <c r="C35" s="14" t="s">
        <v>288</v>
      </c>
      <c r="D35" s="14" t="s">
        <v>53</v>
      </c>
      <c r="E35" s="14">
        <v>87.2</v>
      </c>
      <c r="F35" s="14">
        <v>84.6</v>
      </c>
      <c r="G35" s="14">
        <f t="shared" si="6"/>
        <v>-2.6000000000000085</v>
      </c>
      <c r="H35" s="192">
        <f t="shared" si="7"/>
        <v>-2.9816513761467984</v>
      </c>
      <c r="I35" s="192" t="s">
        <v>293</v>
      </c>
      <c r="J35" s="192">
        <f t="shared" si="8"/>
        <v>97.0183486238532</v>
      </c>
      <c r="K35" s="193">
        <f>J35</f>
        <v>97.0183486238532</v>
      </c>
      <c r="L35" s="123" t="s">
        <v>55</v>
      </c>
    </row>
    <row r="36" spans="1:12" s="21" customFormat="1" ht="15.75" x14ac:dyDescent="0.2">
      <c r="A36" s="16" t="s">
        <v>120</v>
      </c>
      <c r="B36" s="1" t="s">
        <v>444</v>
      </c>
      <c r="C36" s="14" t="s">
        <v>288</v>
      </c>
      <c r="D36" s="14" t="s">
        <v>53</v>
      </c>
      <c r="E36" s="115">
        <v>93.5</v>
      </c>
      <c r="F36" s="14">
        <v>95.9</v>
      </c>
      <c r="G36" s="14">
        <f t="shared" si="6"/>
        <v>2.4000000000000057</v>
      </c>
      <c r="H36" s="192">
        <f t="shared" ref="H36" si="9">G36/E36*100</f>
        <v>2.5668449197861021</v>
      </c>
      <c r="I36" s="192" t="s">
        <v>294</v>
      </c>
      <c r="J36" s="192">
        <f t="shared" si="8"/>
        <v>102.56684491978609</v>
      </c>
      <c r="K36" s="193">
        <f>J36</f>
        <v>102.56684491978609</v>
      </c>
      <c r="L36" s="123" t="s">
        <v>55</v>
      </c>
    </row>
    <row r="37" spans="1:12" s="21" customFormat="1" ht="47.25" x14ac:dyDescent="0.2">
      <c r="A37" s="16" t="s">
        <v>121</v>
      </c>
      <c r="B37" s="1" t="s">
        <v>555</v>
      </c>
      <c r="C37" s="14" t="s">
        <v>288</v>
      </c>
      <c r="D37" s="16" t="s">
        <v>53</v>
      </c>
      <c r="E37" s="14">
        <v>20.399999999999999</v>
      </c>
      <c r="F37" s="14">
        <v>30.8</v>
      </c>
      <c r="G37" s="191">
        <f t="shared" si="6"/>
        <v>10.400000000000002</v>
      </c>
      <c r="H37" s="193">
        <f t="shared" si="7"/>
        <v>50.980392156862763</v>
      </c>
      <c r="I37" s="192" t="s">
        <v>204</v>
      </c>
      <c r="J37" s="193">
        <f>F37/E37*100</f>
        <v>150.98039215686276</v>
      </c>
      <c r="K37" s="193">
        <v>110</v>
      </c>
      <c r="L37" s="122" t="s">
        <v>556</v>
      </c>
    </row>
    <row r="38" spans="1:12" s="21" customFormat="1" ht="47.25" x14ac:dyDescent="0.2">
      <c r="A38" s="16" t="s">
        <v>122</v>
      </c>
      <c r="B38" s="1" t="s">
        <v>289</v>
      </c>
      <c r="C38" s="256" t="s">
        <v>288</v>
      </c>
      <c r="D38" s="164" t="s">
        <v>53</v>
      </c>
      <c r="E38" s="164">
        <v>52</v>
      </c>
      <c r="F38" s="14">
        <v>38.9</v>
      </c>
      <c r="G38" s="191">
        <f t="shared" si="6"/>
        <v>-13.100000000000001</v>
      </c>
      <c r="H38" s="193">
        <f>G38/E38*100</f>
        <v>-25.192307692307697</v>
      </c>
      <c r="I38" s="192" t="s">
        <v>205</v>
      </c>
      <c r="J38" s="193">
        <f t="shared" si="8"/>
        <v>74.807692307692307</v>
      </c>
      <c r="K38" s="193">
        <f>J38</f>
        <v>74.807692307692307</v>
      </c>
      <c r="L38" s="254" t="s">
        <v>552</v>
      </c>
    </row>
    <row r="39" spans="1:12" s="21" customFormat="1" ht="16.5" customHeight="1" x14ac:dyDescent="0.2">
      <c r="A39" s="16" t="s">
        <v>123</v>
      </c>
      <c r="B39" s="118" t="s">
        <v>290</v>
      </c>
      <c r="C39" s="257"/>
      <c r="D39" s="119" t="s">
        <v>53</v>
      </c>
      <c r="E39" s="194">
        <v>65</v>
      </c>
      <c r="F39" s="195">
        <v>92.7</v>
      </c>
      <c r="G39" s="191">
        <f t="shared" si="6"/>
        <v>27.700000000000003</v>
      </c>
      <c r="H39" s="193">
        <f>G39/E39*100</f>
        <v>42.61538461538462</v>
      </c>
      <c r="I39" s="192" t="s">
        <v>206</v>
      </c>
      <c r="J39" s="193">
        <f t="shared" si="8"/>
        <v>142.61538461538461</v>
      </c>
      <c r="K39" s="193">
        <v>110</v>
      </c>
      <c r="L39" s="255"/>
    </row>
    <row r="40" spans="1:12" s="21" customFormat="1" ht="47.25" customHeight="1" x14ac:dyDescent="0.2">
      <c r="A40" s="16" t="s">
        <v>124</v>
      </c>
      <c r="B40" s="1" t="s">
        <v>553</v>
      </c>
      <c r="C40" s="119" t="s">
        <v>288</v>
      </c>
      <c r="D40" s="119" t="s">
        <v>53</v>
      </c>
      <c r="E40" s="119">
        <v>0.5</v>
      </c>
      <c r="F40" s="119">
        <v>0.3</v>
      </c>
      <c r="G40" s="119">
        <f t="shared" si="6"/>
        <v>-0.2</v>
      </c>
      <c r="H40" s="192">
        <f t="shared" si="7"/>
        <v>-40</v>
      </c>
      <c r="I40" s="192" t="s">
        <v>207</v>
      </c>
      <c r="J40" s="192">
        <f>F40/E40*100</f>
        <v>60</v>
      </c>
      <c r="K40" s="193">
        <f>J40</f>
        <v>60</v>
      </c>
      <c r="L40" s="120" t="s">
        <v>431</v>
      </c>
    </row>
    <row r="41" spans="1:12" s="21" customFormat="1" ht="33.75" customHeight="1" x14ac:dyDescent="0.2">
      <c r="A41" s="16" t="s">
        <v>125</v>
      </c>
      <c r="B41" s="118" t="s">
        <v>560</v>
      </c>
      <c r="C41" s="126" t="s">
        <v>288</v>
      </c>
      <c r="D41" s="119" t="s">
        <v>53</v>
      </c>
      <c r="E41" s="194">
        <v>9</v>
      </c>
      <c r="F41" s="195">
        <v>8.4</v>
      </c>
      <c r="G41" s="195">
        <f t="shared" si="6"/>
        <v>-0.59999999999999964</v>
      </c>
      <c r="H41" s="192">
        <f t="shared" si="7"/>
        <v>-6.6666666666666625</v>
      </c>
      <c r="I41" s="192" t="s">
        <v>208</v>
      </c>
      <c r="J41" s="192">
        <f t="shared" si="8"/>
        <v>93.333333333333329</v>
      </c>
      <c r="K41" s="192">
        <f>J41</f>
        <v>93.333333333333329</v>
      </c>
      <c r="L41" s="122" t="s">
        <v>561</v>
      </c>
    </row>
    <row r="42" spans="1:12" s="21" customFormat="1" ht="31.5" x14ac:dyDescent="0.2">
      <c r="A42" s="96" t="s">
        <v>445</v>
      </c>
      <c r="B42" s="92" t="s">
        <v>291</v>
      </c>
      <c r="C42" s="58" t="s">
        <v>288</v>
      </c>
      <c r="D42" s="58" t="s">
        <v>53</v>
      </c>
      <c r="E42" s="58">
        <v>49.2</v>
      </c>
      <c r="F42" s="58">
        <v>50.9</v>
      </c>
      <c r="G42" s="58">
        <f t="shared" si="6"/>
        <v>1.6999999999999957</v>
      </c>
      <c r="H42" s="193">
        <f t="shared" si="7"/>
        <v>3.4552845528455194</v>
      </c>
      <c r="I42" s="193" t="s">
        <v>68</v>
      </c>
      <c r="J42" s="193" t="s">
        <v>68</v>
      </c>
      <c r="K42" s="193" t="s">
        <v>68</v>
      </c>
      <c r="L42" s="162" t="s">
        <v>554</v>
      </c>
    </row>
    <row r="43" spans="1:12" s="18" customFormat="1" ht="16.5" customHeight="1" x14ac:dyDescent="0.2">
      <c r="A43" s="6" t="s">
        <v>23</v>
      </c>
      <c r="B43" s="117" t="s">
        <v>3</v>
      </c>
      <c r="C43" s="11"/>
      <c r="D43" s="11"/>
      <c r="E43" s="11"/>
      <c r="F43" s="11"/>
      <c r="G43" s="11"/>
      <c r="H43" s="184"/>
      <c r="I43" s="185"/>
      <c r="J43" s="186"/>
      <c r="K43" s="186"/>
      <c r="L43" s="12"/>
    </row>
    <row r="44" spans="1:12" s="19" customFormat="1" ht="16.5" customHeight="1" x14ac:dyDescent="0.2">
      <c r="A44" s="13"/>
      <c r="B44" s="248" t="s">
        <v>82</v>
      </c>
      <c r="C44" s="248"/>
      <c r="D44" s="248"/>
      <c r="E44" s="248"/>
      <c r="F44" s="248"/>
      <c r="G44" s="248"/>
      <c r="H44" s="248"/>
      <c r="I44" s="171" t="s">
        <v>80</v>
      </c>
      <c r="J44" s="172">
        <f>AVERAGE(J45:J46)</f>
        <v>102.71216216216216</v>
      </c>
      <c r="K44" s="172">
        <f>AVERAGE(K45:K46)</f>
        <v>102.71216216216216</v>
      </c>
      <c r="L44" s="8" t="s">
        <v>273</v>
      </c>
    </row>
    <row r="45" spans="1:12" s="22" customFormat="1" ht="16.5" customHeight="1" x14ac:dyDescent="0.2">
      <c r="A45" s="16" t="s">
        <v>126</v>
      </c>
      <c r="B45" s="1" t="s">
        <v>295</v>
      </c>
      <c r="C45" s="14" t="s">
        <v>562</v>
      </c>
      <c r="D45" s="119" t="s">
        <v>53</v>
      </c>
      <c r="E45" s="196">
        <v>1162</v>
      </c>
      <c r="F45" s="196">
        <v>1162</v>
      </c>
      <c r="G45" s="196">
        <f>F45-E45</f>
        <v>0</v>
      </c>
      <c r="H45" s="192">
        <f>G45/E45*100</f>
        <v>0</v>
      </c>
      <c r="I45" s="173" t="s">
        <v>297</v>
      </c>
      <c r="J45" s="192">
        <f>F45/E45*100</f>
        <v>100</v>
      </c>
      <c r="K45" s="173">
        <f>J45</f>
        <v>100</v>
      </c>
      <c r="L45" s="43" t="s">
        <v>55</v>
      </c>
    </row>
    <row r="46" spans="1:12" s="22" customFormat="1" ht="33.75" customHeight="1" x14ac:dyDescent="0.2">
      <c r="A46" s="16" t="s">
        <v>127</v>
      </c>
      <c r="B46" s="1" t="s">
        <v>296</v>
      </c>
      <c r="C46" s="14" t="s">
        <v>562</v>
      </c>
      <c r="D46" s="119" t="s">
        <v>53</v>
      </c>
      <c r="E46" s="196">
        <v>37000</v>
      </c>
      <c r="F46" s="196">
        <v>39007</v>
      </c>
      <c r="G46" s="196">
        <f>F46-E46</f>
        <v>2007</v>
      </c>
      <c r="H46" s="192">
        <f>G46/E46*100</f>
        <v>5.4243243243243242</v>
      </c>
      <c r="I46" s="173" t="s">
        <v>298</v>
      </c>
      <c r="J46" s="192">
        <f>F46/E46*100</f>
        <v>105.42432432432432</v>
      </c>
      <c r="K46" s="173">
        <f>J46</f>
        <v>105.42432432432432</v>
      </c>
      <c r="L46" s="121" t="s">
        <v>563</v>
      </c>
    </row>
    <row r="47" spans="1:12" s="18" customFormat="1" ht="19.5" customHeight="1" x14ac:dyDescent="0.2">
      <c r="A47" s="6" t="s">
        <v>24</v>
      </c>
      <c r="B47" s="28" t="s">
        <v>4</v>
      </c>
      <c r="C47" s="6"/>
      <c r="D47" s="6"/>
      <c r="E47" s="6"/>
      <c r="F47" s="6"/>
      <c r="G47" s="6"/>
      <c r="H47" s="197"/>
      <c r="I47" s="198"/>
      <c r="J47" s="177"/>
      <c r="K47" s="177"/>
      <c r="L47" s="29"/>
    </row>
    <row r="48" spans="1:12" s="19" customFormat="1" ht="19.5" customHeight="1" x14ac:dyDescent="0.2">
      <c r="A48" s="30"/>
      <c r="B48" s="248" t="s">
        <v>82</v>
      </c>
      <c r="C48" s="248"/>
      <c r="D48" s="248"/>
      <c r="E48" s="248"/>
      <c r="F48" s="248"/>
      <c r="G48" s="248"/>
      <c r="H48" s="248"/>
      <c r="I48" s="171" t="s">
        <v>80</v>
      </c>
      <c r="J48" s="172">
        <f>AVERAGE(J49:J52)</f>
        <v>130.70097370141104</v>
      </c>
      <c r="K48" s="172">
        <f>AVERAGE(K49:K52)</f>
        <v>99.330005959475571</v>
      </c>
      <c r="L48" s="8" t="s">
        <v>199</v>
      </c>
    </row>
    <row r="49" spans="1:12" s="23" customFormat="1" ht="50.25" customHeight="1" x14ac:dyDescent="0.2">
      <c r="A49" s="16" t="s">
        <v>84</v>
      </c>
      <c r="B49" s="38" t="s">
        <v>327</v>
      </c>
      <c r="C49" s="41" t="s">
        <v>83</v>
      </c>
      <c r="D49" s="42" t="s">
        <v>53</v>
      </c>
      <c r="E49" s="14">
        <v>3.1</v>
      </c>
      <c r="F49" s="48">
        <v>7.3</v>
      </c>
      <c r="G49" s="191">
        <v>4.2</v>
      </c>
      <c r="H49" s="173">
        <v>135.5</v>
      </c>
      <c r="I49" s="173" t="s">
        <v>358</v>
      </c>
      <c r="J49" s="174">
        <f>F49/E49*100</f>
        <v>235.48387096774189</v>
      </c>
      <c r="K49" s="174">
        <v>110</v>
      </c>
      <c r="L49" s="40" t="s">
        <v>488</v>
      </c>
    </row>
    <row r="50" spans="1:12" s="23" customFormat="1" ht="35.25" customHeight="1" x14ac:dyDescent="0.2">
      <c r="A50" s="16" t="s">
        <v>85</v>
      </c>
      <c r="B50" s="40" t="s">
        <v>328</v>
      </c>
      <c r="C50" s="41" t="s">
        <v>83</v>
      </c>
      <c r="D50" s="42" t="s">
        <v>53</v>
      </c>
      <c r="E50" s="199">
        <v>0.83899999999999997</v>
      </c>
      <c r="F50" s="48">
        <v>0.6613</v>
      </c>
      <c r="G50" s="200">
        <v>-0.17799999999999999</v>
      </c>
      <c r="H50" s="201">
        <v>-21.2</v>
      </c>
      <c r="I50" s="173" t="s">
        <v>359</v>
      </c>
      <c r="J50" s="99">
        <f>F50/E50*100</f>
        <v>78.820023837902269</v>
      </c>
      <c r="K50" s="99">
        <f>J50</f>
        <v>78.820023837902269</v>
      </c>
      <c r="L50" s="44" t="s">
        <v>489</v>
      </c>
    </row>
    <row r="51" spans="1:12" s="23" customFormat="1" ht="35.25" customHeight="1" x14ac:dyDescent="0.2">
      <c r="A51" s="16" t="s">
        <v>86</v>
      </c>
      <c r="B51" s="45" t="s">
        <v>329</v>
      </c>
      <c r="C51" s="41" t="s">
        <v>83</v>
      </c>
      <c r="D51" s="43" t="s">
        <v>53</v>
      </c>
      <c r="E51" s="57">
        <v>100</v>
      </c>
      <c r="F51" s="57">
        <v>108.5</v>
      </c>
      <c r="G51" s="99">
        <v>8.5</v>
      </c>
      <c r="H51" s="201">
        <v>8.5</v>
      </c>
      <c r="I51" s="173" t="s">
        <v>360</v>
      </c>
      <c r="J51" s="99">
        <f>F51/E51*100</f>
        <v>108.5</v>
      </c>
      <c r="K51" s="99">
        <f>J51</f>
        <v>108.5</v>
      </c>
      <c r="L51" s="44" t="s">
        <v>490</v>
      </c>
    </row>
    <row r="52" spans="1:12" s="23" customFormat="1" ht="15" customHeight="1" x14ac:dyDescent="0.2">
      <c r="A52" s="16" t="s">
        <v>87</v>
      </c>
      <c r="B52" s="45" t="s">
        <v>330</v>
      </c>
      <c r="C52" s="41" t="s">
        <v>83</v>
      </c>
      <c r="D52" s="43" t="s">
        <v>53</v>
      </c>
      <c r="E52" s="57">
        <v>1</v>
      </c>
      <c r="F52" s="57">
        <v>1</v>
      </c>
      <c r="G52" s="57">
        <v>0</v>
      </c>
      <c r="H52" s="201">
        <v>0</v>
      </c>
      <c r="I52" s="173" t="s">
        <v>420</v>
      </c>
      <c r="J52" s="99">
        <f>F52/E52*100</f>
        <v>100</v>
      </c>
      <c r="K52" s="99">
        <f>J52</f>
        <v>100</v>
      </c>
      <c r="L52" s="43" t="s">
        <v>55</v>
      </c>
    </row>
    <row r="53" spans="1:12" s="18" customFormat="1" ht="15" customHeight="1" x14ac:dyDescent="0.2">
      <c r="A53" s="6" t="s">
        <v>25</v>
      </c>
      <c r="B53" s="28" t="s">
        <v>491</v>
      </c>
      <c r="C53" s="6"/>
      <c r="D53" s="6"/>
      <c r="E53" s="6"/>
      <c r="F53" s="6"/>
      <c r="G53" s="6"/>
      <c r="H53" s="202"/>
      <c r="I53" s="185"/>
      <c r="J53" s="177"/>
      <c r="K53" s="177"/>
      <c r="L53" s="29"/>
    </row>
    <row r="54" spans="1:12" s="19" customFormat="1" ht="15" customHeight="1" x14ac:dyDescent="0.2">
      <c r="A54" s="30"/>
      <c r="B54" s="248" t="s">
        <v>82</v>
      </c>
      <c r="C54" s="248"/>
      <c r="D54" s="248"/>
      <c r="E54" s="248"/>
      <c r="F54" s="248"/>
      <c r="G54" s="248"/>
      <c r="H54" s="248"/>
      <c r="I54" s="171" t="s">
        <v>80</v>
      </c>
      <c r="J54" s="172">
        <f>AVERAGE(J55:J56)</f>
        <v>100</v>
      </c>
      <c r="K54" s="172">
        <f>AVERAGE(K55:K56)</f>
        <v>100</v>
      </c>
      <c r="L54" s="8" t="s">
        <v>199</v>
      </c>
    </row>
    <row r="55" spans="1:12" s="7" customFormat="1" ht="33.75" customHeight="1" x14ac:dyDescent="0.2">
      <c r="A55" s="46" t="s">
        <v>88</v>
      </c>
      <c r="B55" s="47" t="s">
        <v>446</v>
      </c>
      <c r="C55" s="48" t="s">
        <v>302</v>
      </c>
      <c r="D55" s="48" t="s">
        <v>53</v>
      </c>
      <c r="E55" s="48">
        <v>100</v>
      </c>
      <c r="F55" s="48">
        <v>100</v>
      </c>
      <c r="G55" s="203">
        <f>F55-E55</f>
        <v>0</v>
      </c>
      <c r="H55" s="201">
        <f>G55/E55*100</f>
        <v>0</v>
      </c>
      <c r="I55" s="220" t="s">
        <v>361</v>
      </c>
      <c r="J55" s="99">
        <f>F55/E55*100</f>
        <v>100</v>
      </c>
      <c r="K55" s="99">
        <f>J55</f>
        <v>100</v>
      </c>
      <c r="L55" s="48" t="s">
        <v>55</v>
      </c>
    </row>
    <row r="56" spans="1:12" s="7" customFormat="1" ht="15.75" x14ac:dyDescent="0.2">
      <c r="A56" s="46" t="s">
        <v>89</v>
      </c>
      <c r="B56" s="47" t="s">
        <v>447</v>
      </c>
      <c r="C56" s="48" t="s">
        <v>302</v>
      </c>
      <c r="D56" s="48" t="s">
        <v>53</v>
      </c>
      <c r="E56" s="48">
        <v>100</v>
      </c>
      <c r="F56" s="48">
        <v>100</v>
      </c>
      <c r="G56" s="203">
        <f>F56-E56</f>
        <v>0</v>
      </c>
      <c r="H56" s="201">
        <f>G56/E56*100</f>
        <v>0</v>
      </c>
      <c r="I56" s="220" t="s">
        <v>209</v>
      </c>
      <c r="J56" s="99">
        <f>F56/E56*100</f>
        <v>100</v>
      </c>
      <c r="K56" s="99">
        <f>J56</f>
        <v>100</v>
      </c>
      <c r="L56" s="48" t="s">
        <v>55</v>
      </c>
    </row>
    <row r="57" spans="1:12" s="18" customFormat="1" ht="31.5" x14ac:dyDescent="0.2">
      <c r="A57" s="6" t="s">
        <v>26</v>
      </c>
      <c r="B57" s="28" t="s">
        <v>5</v>
      </c>
      <c r="C57" s="6"/>
      <c r="D57" s="6"/>
      <c r="E57" s="6"/>
      <c r="F57" s="6"/>
      <c r="G57" s="6"/>
      <c r="H57" s="202"/>
      <c r="I57" s="185"/>
      <c r="J57" s="177"/>
      <c r="K57" s="177"/>
      <c r="L57" s="29"/>
    </row>
    <row r="58" spans="1:12" s="19" customFormat="1" ht="15.75" x14ac:dyDescent="0.2">
      <c r="A58" s="30"/>
      <c r="B58" s="248" t="s">
        <v>82</v>
      </c>
      <c r="C58" s="248"/>
      <c r="D58" s="248"/>
      <c r="E58" s="248"/>
      <c r="F58" s="248"/>
      <c r="G58" s="248"/>
      <c r="H58" s="248"/>
      <c r="I58" s="171" t="s">
        <v>80</v>
      </c>
      <c r="J58" s="172">
        <f>AVERAGE(J59:J68)</f>
        <v>116.46654756255948</v>
      </c>
      <c r="K58" s="172">
        <f>AVERAGE(K59:K68)</f>
        <v>98.442626985447447</v>
      </c>
      <c r="L58" s="8" t="s">
        <v>199</v>
      </c>
    </row>
    <row r="59" spans="1:12" s="23" customFormat="1" ht="68.25" customHeight="1" x14ac:dyDescent="0.2">
      <c r="A59" s="55" t="s">
        <v>90</v>
      </c>
      <c r="B59" s="49" t="s">
        <v>332</v>
      </c>
      <c r="C59" s="43" t="s">
        <v>83</v>
      </c>
      <c r="D59" s="43" t="s">
        <v>281</v>
      </c>
      <c r="E59" s="204">
        <v>0.17199999999999999</v>
      </c>
      <c r="F59" s="205">
        <v>0.16</v>
      </c>
      <c r="G59" s="14">
        <v>-1.2E-2</v>
      </c>
      <c r="H59" s="173">
        <v>-6.98</v>
      </c>
      <c r="I59" s="174" t="s">
        <v>210</v>
      </c>
      <c r="J59" s="174">
        <f t="shared" ref="J59:J67" si="10">E59/F59*100</f>
        <v>107.5</v>
      </c>
      <c r="K59" s="174">
        <f>J59</f>
        <v>107.5</v>
      </c>
      <c r="L59" s="51" t="s">
        <v>493</v>
      </c>
    </row>
    <row r="60" spans="1:12" s="23" customFormat="1" ht="72" customHeight="1" x14ac:dyDescent="0.2">
      <c r="A60" s="55" t="s">
        <v>91</v>
      </c>
      <c r="B60" s="49" t="s">
        <v>331</v>
      </c>
      <c r="C60" s="43" t="s">
        <v>83</v>
      </c>
      <c r="D60" s="43" t="s">
        <v>281</v>
      </c>
      <c r="E60" s="43">
        <v>42.8</v>
      </c>
      <c r="F60" s="206">
        <v>37.799999999999997</v>
      </c>
      <c r="G60" s="57">
        <v>-5</v>
      </c>
      <c r="H60" s="173">
        <v>-11.68</v>
      </c>
      <c r="I60" s="174" t="s">
        <v>211</v>
      </c>
      <c r="J60" s="174">
        <f t="shared" si="10"/>
        <v>113.22751322751323</v>
      </c>
      <c r="K60" s="174">
        <v>110</v>
      </c>
      <c r="L60" s="51" t="s">
        <v>494</v>
      </c>
    </row>
    <row r="61" spans="1:12" s="23" customFormat="1" ht="31.5" customHeight="1" x14ac:dyDescent="0.2">
      <c r="A61" s="55" t="s">
        <v>92</v>
      </c>
      <c r="B61" s="49" t="s">
        <v>333</v>
      </c>
      <c r="C61" s="43" t="s">
        <v>83</v>
      </c>
      <c r="D61" s="43" t="s">
        <v>281</v>
      </c>
      <c r="E61" s="204">
        <v>4.5</v>
      </c>
      <c r="F61" s="207">
        <v>3.7</v>
      </c>
      <c r="G61" s="57">
        <v>-0.8</v>
      </c>
      <c r="H61" s="173">
        <v>-17.78</v>
      </c>
      <c r="I61" s="174" t="s">
        <v>212</v>
      </c>
      <c r="J61" s="99">
        <f t="shared" si="10"/>
        <v>121.62162162162163</v>
      </c>
      <c r="K61" s="99">
        <v>110</v>
      </c>
      <c r="L61" s="252" t="s">
        <v>492</v>
      </c>
    </row>
    <row r="62" spans="1:12" s="23" customFormat="1" ht="34.5" customHeight="1" x14ac:dyDescent="0.2">
      <c r="A62" s="55" t="s">
        <v>93</v>
      </c>
      <c r="B62" s="49" t="s">
        <v>334</v>
      </c>
      <c r="C62" s="43" t="s">
        <v>83</v>
      </c>
      <c r="D62" s="43" t="s">
        <v>281</v>
      </c>
      <c r="E62" s="204">
        <v>2.4</v>
      </c>
      <c r="F62" s="207">
        <v>1.6</v>
      </c>
      <c r="G62" s="57">
        <v>-0.8</v>
      </c>
      <c r="H62" s="173">
        <v>-33.33</v>
      </c>
      <c r="I62" s="174" t="s">
        <v>213</v>
      </c>
      <c r="J62" s="99">
        <f t="shared" si="10"/>
        <v>149.99999999999997</v>
      </c>
      <c r="K62" s="99">
        <v>110</v>
      </c>
      <c r="L62" s="253"/>
    </row>
    <row r="63" spans="1:12" s="23" customFormat="1" ht="33.75" customHeight="1" x14ac:dyDescent="0.2">
      <c r="A63" s="55" t="s">
        <v>94</v>
      </c>
      <c r="B63" s="50" t="s">
        <v>388</v>
      </c>
      <c r="C63" s="43" t="s">
        <v>83</v>
      </c>
      <c r="D63" s="43" t="s">
        <v>281</v>
      </c>
      <c r="E63" s="204">
        <v>163.86</v>
      </c>
      <c r="F63" s="208">
        <v>151.09</v>
      </c>
      <c r="G63" s="57">
        <v>-12.77</v>
      </c>
      <c r="H63" s="173">
        <v>-7.79</v>
      </c>
      <c r="I63" s="174" t="s">
        <v>214</v>
      </c>
      <c r="J63" s="99">
        <f t="shared" si="10"/>
        <v>108.4519160765107</v>
      </c>
      <c r="K63" s="99">
        <f>J63</f>
        <v>108.4519160765107</v>
      </c>
      <c r="L63" s="52" t="s">
        <v>495</v>
      </c>
    </row>
    <row r="64" spans="1:12" s="23" customFormat="1" ht="33.75" customHeight="1" x14ac:dyDescent="0.2">
      <c r="A64" s="55" t="s">
        <v>95</v>
      </c>
      <c r="B64" s="50" t="s">
        <v>389</v>
      </c>
      <c r="C64" s="43" t="s">
        <v>83</v>
      </c>
      <c r="D64" s="43" t="s">
        <v>281</v>
      </c>
      <c r="E64" s="204">
        <v>4.28</v>
      </c>
      <c r="F64" s="208">
        <v>4.09</v>
      </c>
      <c r="G64" s="57">
        <v>-0.19</v>
      </c>
      <c r="H64" s="173">
        <v>-4.4400000000000004</v>
      </c>
      <c r="I64" s="174" t="s">
        <v>215</v>
      </c>
      <c r="J64" s="99">
        <f t="shared" si="10"/>
        <v>104.64547677261615</v>
      </c>
      <c r="K64" s="99">
        <f>J64</f>
        <v>104.64547677261615</v>
      </c>
      <c r="L64" s="51" t="s">
        <v>335</v>
      </c>
    </row>
    <row r="65" spans="1:12" s="23" customFormat="1" ht="33.75" customHeight="1" x14ac:dyDescent="0.2">
      <c r="A65" s="55" t="s">
        <v>96</v>
      </c>
      <c r="B65" s="50" t="s">
        <v>390</v>
      </c>
      <c r="C65" s="43" t="s">
        <v>83</v>
      </c>
      <c r="D65" s="43" t="s">
        <v>281</v>
      </c>
      <c r="E65" s="204">
        <v>0.35</v>
      </c>
      <c r="F65" s="208">
        <v>0.15</v>
      </c>
      <c r="G65" s="57">
        <v>-0.2</v>
      </c>
      <c r="H65" s="173">
        <v>-57.14</v>
      </c>
      <c r="I65" s="174" t="s">
        <v>216</v>
      </c>
      <c r="J65" s="99">
        <f t="shared" si="10"/>
        <v>233.33333333333334</v>
      </c>
      <c r="K65" s="99">
        <v>110</v>
      </c>
      <c r="L65" s="52" t="s">
        <v>496</v>
      </c>
    </row>
    <row r="66" spans="1:12" s="23" customFormat="1" ht="33.75" customHeight="1" x14ac:dyDescent="0.2">
      <c r="A66" s="55" t="s">
        <v>97</v>
      </c>
      <c r="B66" s="50" t="s">
        <v>391</v>
      </c>
      <c r="C66" s="43" t="s">
        <v>83</v>
      </c>
      <c r="D66" s="43" t="s">
        <v>281</v>
      </c>
      <c r="E66" s="204">
        <v>8.9600000000000009</v>
      </c>
      <c r="F66" s="208">
        <v>9.35</v>
      </c>
      <c r="G66" s="57">
        <v>0.39</v>
      </c>
      <c r="H66" s="173">
        <v>4.3499999999999996</v>
      </c>
      <c r="I66" s="174" t="s">
        <v>217</v>
      </c>
      <c r="J66" s="99">
        <f t="shared" si="10"/>
        <v>95.828877005347607</v>
      </c>
      <c r="K66" s="99">
        <f>J66</f>
        <v>95.828877005347607</v>
      </c>
      <c r="L66" s="53" t="s">
        <v>55</v>
      </c>
    </row>
    <row r="67" spans="1:12" s="23" customFormat="1" ht="33.75" customHeight="1" x14ac:dyDescent="0.2">
      <c r="A67" s="55" t="s">
        <v>98</v>
      </c>
      <c r="B67" s="50" t="s">
        <v>392</v>
      </c>
      <c r="C67" s="43" t="s">
        <v>83</v>
      </c>
      <c r="D67" s="43" t="s">
        <v>281</v>
      </c>
      <c r="E67" s="209">
        <v>9.48</v>
      </c>
      <c r="F67" s="208">
        <v>8.4600000000000009</v>
      </c>
      <c r="G67" s="57">
        <v>-1.02</v>
      </c>
      <c r="H67" s="201">
        <v>-10.76</v>
      </c>
      <c r="I67" s="174" t="s">
        <v>218</v>
      </c>
      <c r="J67" s="99">
        <f t="shared" si="10"/>
        <v>112.05673758865247</v>
      </c>
      <c r="K67" s="99">
        <v>110</v>
      </c>
      <c r="L67" s="54" t="s">
        <v>495</v>
      </c>
    </row>
    <row r="68" spans="1:12" s="23" customFormat="1" ht="48.75" customHeight="1" x14ac:dyDescent="0.2">
      <c r="A68" s="55" t="s">
        <v>99</v>
      </c>
      <c r="B68" s="44" t="s">
        <v>448</v>
      </c>
      <c r="C68" s="43" t="s">
        <v>302</v>
      </c>
      <c r="D68" s="43" t="s">
        <v>53</v>
      </c>
      <c r="E68" s="204">
        <v>100</v>
      </c>
      <c r="F68" s="209">
        <v>18</v>
      </c>
      <c r="G68" s="57">
        <v>-82</v>
      </c>
      <c r="H68" s="201">
        <v>-82</v>
      </c>
      <c r="I68" s="174" t="s">
        <v>219</v>
      </c>
      <c r="J68" s="99">
        <f>F68/E68*100</f>
        <v>18</v>
      </c>
      <c r="K68" s="99">
        <f>J68</f>
        <v>18</v>
      </c>
      <c r="L68" s="54" t="s">
        <v>497</v>
      </c>
    </row>
    <row r="69" spans="1:12" s="7" customFormat="1" ht="21" customHeight="1" x14ac:dyDescent="0.2">
      <c r="A69" s="6" t="s">
        <v>27</v>
      </c>
      <c r="B69" s="28" t="s">
        <v>6</v>
      </c>
      <c r="C69" s="6"/>
      <c r="D69" s="6"/>
      <c r="E69" s="6"/>
      <c r="F69" s="6"/>
      <c r="G69" s="6"/>
      <c r="H69" s="202"/>
      <c r="I69" s="198"/>
      <c r="J69" s="177"/>
      <c r="K69" s="177"/>
      <c r="L69" s="29"/>
    </row>
    <row r="70" spans="1:12" s="27" customFormat="1" ht="21" customHeight="1" x14ac:dyDescent="0.2">
      <c r="A70" s="30"/>
      <c r="B70" s="248" t="s">
        <v>82</v>
      </c>
      <c r="C70" s="248"/>
      <c r="D70" s="248"/>
      <c r="E70" s="248"/>
      <c r="F70" s="248"/>
      <c r="G70" s="248"/>
      <c r="H70" s="248"/>
      <c r="I70" s="172" t="s">
        <v>80</v>
      </c>
      <c r="J70" s="172">
        <f>AVERAGE(J71:J83)</f>
        <v>94.857307948122241</v>
      </c>
      <c r="K70" s="172">
        <f>AVERAGE(K71:K83)</f>
        <v>84.841334131570065</v>
      </c>
      <c r="L70" s="8" t="s">
        <v>370</v>
      </c>
    </row>
    <row r="71" spans="1:12" s="23" customFormat="1" ht="101.25" customHeight="1" x14ac:dyDescent="0.2">
      <c r="A71" s="127" t="s">
        <v>100</v>
      </c>
      <c r="B71" s="128" t="s">
        <v>449</v>
      </c>
      <c r="C71" s="129" t="s">
        <v>83</v>
      </c>
      <c r="D71" s="130" t="s">
        <v>53</v>
      </c>
      <c r="E71" s="130">
        <v>0</v>
      </c>
      <c r="F71" s="130">
        <v>6.5880000000000001</v>
      </c>
      <c r="G71" s="130">
        <v>6.5880000000000001</v>
      </c>
      <c r="H71" s="210">
        <v>100</v>
      </c>
      <c r="I71" s="173" t="s">
        <v>220</v>
      </c>
      <c r="J71" s="211">
        <v>100</v>
      </c>
      <c r="K71" s="211">
        <v>100</v>
      </c>
      <c r="L71" s="128" t="s">
        <v>498</v>
      </c>
    </row>
    <row r="72" spans="1:12" s="60" customFormat="1" ht="49.5" customHeight="1" x14ac:dyDescent="0.2">
      <c r="A72" s="59" t="s">
        <v>101</v>
      </c>
      <c r="B72" s="56" t="s">
        <v>499</v>
      </c>
      <c r="C72" s="57" t="s">
        <v>83</v>
      </c>
      <c r="D72" s="58" t="s">
        <v>53</v>
      </c>
      <c r="E72" s="58">
        <v>85.7</v>
      </c>
      <c r="F72" s="58">
        <v>85.7</v>
      </c>
      <c r="G72" s="58">
        <f t="shared" ref="G72:G82" si="11">F72-E72</f>
        <v>0</v>
      </c>
      <c r="H72" s="201">
        <f t="shared" ref="H72:H82" si="12">G72/E72*100</f>
        <v>0</v>
      </c>
      <c r="I72" s="201" t="s">
        <v>68</v>
      </c>
      <c r="J72" s="201" t="s">
        <v>68</v>
      </c>
      <c r="K72" s="99" t="str">
        <f t="shared" ref="K72:K74" si="13">J72</f>
        <v>-</v>
      </c>
      <c r="L72" s="278" t="s">
        <v>432</v>
      </c>
    </row>
    <row r="73" spans="1:12" s="60" customFormat="1" ht="36" customHeight="1" x14ac:dyDescent="0.2">
      <c r="A73" s="59" t="s">
        <v>102</v>
      </c>
      <c r="B73" s="56" t="s">
        <v>336</v>
      </c>
      <c r="C73" s="57" t="s">
        <v>83</v>
      </c>
      <c r="D73" s="58" t="s">
        <v>53</v>
      </c>
      <c r="E73" s="214">
        <v>4672.72</v>
      </c>
      <c r="F73" s="214">
        <v>4672.72</v>
      </c>
      <c r="G73" s="58">
        <f t="shared" si="11"/>
        <v>0</v>
      </c>
      <c r="H73" s="201">
        <f t="shared" si="12"/>
        <v>0</v>
      </c>
      <c r="I73" s="201" t="s">
        <v>221</v>
      </c>
      <c r="J73" s="99">
        <f>F73/E73*100</f>
        <v>100</v>
      </c>
      <c r="K73" s="99">
        <f>J73</f>
        <v>100</v>
      </c>
      <c r="L73" s="58" t="s">
        <v>55</v>
      </c>
    </row>
    <row r="74" spans="1:12" s="60" customFormat="1" ht="36.75" customHeight="1" x14ac:dyDescent="0.2">
      <c r="A74" s="59" t="s">
        <v>103</v>
      </c>
      <c r="B74" s="56" t="s">
        <v>500</v>
      </c>
      <c r="C74" s="57" t="s">
        <v>83</v>
      </c>
      <c r="D74" s="58" t="s">
        <v>53</v>
      </c>
      <c r="E74" s="279">
        <v>198.1</v>
      </c>
      <c r="F74" s="58">
        <v>198.1</v>
      </c>
      <c r="G74" s="58">
        <f t="shared" si="11"/>
        <v>0</v>
      </c>
      <c r="H74" s="201">
        <f t="shared" si="12"/>
        <v>0</v>
      </c>
      <c r="I74" s="201" t="s">
        <v>68</v>
      </c>
      <c r="J74" s="201" t="s">
        <v>68</v>
      </c>
      <c r="K74" s="99" t="str">
        <f t="shared" si="13"/>
        <v>-</v>
      </c>
      <c r="L74" s="278" t="s">
        <v>477</v>
      </c>
    </row>
    <row r="75" spans="1:12" s="60" customFormat="1" ht="150" customHeight="1" x14ac:dyDescent="0.2">
      <c r="A75" s="59" t="s">
        <v>104</v>
      </c>
      <c r="B75" s="56" t="s">
        <v>393</v>
      </c>
      <c r="C75" s="58" t="s">
        <v>70</v>
      </c>
      <c r="D75" s="58" t="s">
        <v>53</v>
      </c>
      <c r="E75" s="58">
        <v>1.3</v>
      </c>
      <c r="F75" s="58">
        <v>0</v>
      </c>
      <c r="G75" s="58">
        <f t="shared" si="11"/>
        <v>-1.3</v>
      </c>
      <c r="H75" s="201">
        <f t="shared" si="12"/>
        <v>-100</v>
      </c>
      <c r="I75" s="201" t="s">
        <v>421</v>
      </c>
      <c r="J75" s="201">
        <f t="shared" ref="J75:J83" si="14">F75/E75*100</f>
        <v>0</v>
      </c>
      <c r="K75" s="99">
        <f>J75</f>
        <v>0</v>
      </c>
      <c r="L75" s="64" t="s">
        <v>501</v>
      </c>
    </row>
    <row r="76" spans="1:12" s="60" customFormat="1" ht="290.25" customHeight="1" x14ac:dyDescent="0.2">
      <c r="A76" s="59" t="s">
        <v>105</v>
      </c>
      <c r="B76" s="56" t="s">
        <v>502</v>
      </c>
      <c r="C76" s="57" t="s">
        <v>83</v>
      </c>
      <c r="D76" s="58" t="s">
        <v>53</v>
      </c>
      <c r="E76" s="58">
        <v>6.6219999999999999</v>
      </c>
      <c r="F76" s="58">
        <v>8.09</v>
      </c>
      <c r="G76" s="58">
        <f t="shared" si="11"/>
        <v>1.468</v>
      </c>
      <c r="H76" s="201">
        <f t="shared" si="12"/>
        <v>22.168529145273329</v>
      </c>
      <c r="I76" s="173" t="s">
        <v>222</v>
      </c>
      <c r="J76" s="201">
        <f t="shared" si="14"/>
        <v>122.16852914527334</v>
      </c>
      <c r="K76" s="99">
        <v>110</v>
      </c>
      <c r="L76" s="64" t="s">
        <v>503</v>
      </c>
    </row>
    <row r="77" spans="1:12" s="60" customFormat="1" ht="54" customHeight="1" x14ac:dyDescent="0.2">
      <c r="A77" s="59" t="s">
        <v>106</v>
      </c>
      <c r="B77" s="65" t="s">
        <v>504</v>
      </c>
      <c r="C77" s="66" t="s">
        <v>505</v>
      </c>
      <c r="D77" s="67" t="s">
        <v>53</v>
      </c>
      <c r="E77" s="165">
        <v>26</v>
      </c>
      <c r="F77" s="165">
        <v>26</v>
      </c>
      <c r="G77" s="215">
        <f t="shared" si="11"/>
        <v>0</v>
      </c>
      <c r="H77" s="216">
        <f t="shared" si="12"/>
        <v>0</v>
      </c>
      <c r="I77" s="173" t="s">
        <v>362</v>
      </c>
      <c r="J77" s="217">
        <f t="shared" si="14"/>
        <v>100</v>
      </c>
      <c r="K77" s="218">
        <f>J77</f>
        <v>100</v>
      </c>
      <c r="L77" s="68" t="s">
        <v>55</v>
      </c>
    </row>
    <row r="78" spans="1:12" s="60" customFormat="1" ht="87.75" customHeight="1" x14ac:dyDescent="0.2">
      <c r="A78" s="59" t="s">
        <v>401</v>
      </c>
      <c r="B78" s="56" t="s">
        <v>337</v>
      </c>
      <c r="C78" s="58" t="s">
        <v>70</v>
      </c>
      <c r="D78" s="58" t="s">
        <v>53</v>
      </c>
      <c r="E78" s="58">
        <v>757</v>
      </c>
      <c r="F78" s="58">
        <v>211.38</v>
      </c>
      <c r="G78" s="58">
        <f t="shared" si="11"/>
        <v>-545.62</v>
      </c>
      <c r="H78" s="173">
        <f t="shared" si="12"/>
        <v>-72.076618229854688</v>
      </c>
      <c r="I78" s="173" t="s">
        <v>363</v>
      </c>
      <c r="J78" s="99">
        <f t="shared" si="14"/>
        <v>27.923381770145312</v>
      </c>
      <c r="K78" s="99">
        <f>J78</f>
        <v>27.923381770145312</v>
      </c>
      <c r="L78" s="69" t="s">
        <v>506</v>
      </c>
    </row>
    <row r="79" spans="1:12" s="60" customFormat="1" ht="70.5" customHeight="1" x14ac:dyDescent="0.2">
      <c r="A79" s="59" t="s">
        <v>107</v>
      </c>
      <c r="B79" s="56" t="s">
        <v>450</v>
      </c>
      <c r="C79" s="57" t="s">
        <v>83</v>
      </c>
      <c r="D79" s="58" t="s">
        <v>53</v>
      </c>
      <c r="E79" s="58">
        <v>96</v>
      </c>
      <c r="F79" s="58">
        <v>81.5</v>
      </c>
      <c r="G79" s="58">
        <f t="shared" si="11"/>
        <v>-14.5</v>
      </c>
      <c r="H79" s="201">
        <f t="shared" si="12"/>
        <v>-15.104166666666666</v>
      </c>
      <c r="I79" s="173" t="s">
        <v>223</v>
      </c>
      <c r="J79" s="99">
        <f t="shared" si="14"/>
        <v>84.895833333333343</v>
      </c>
      <c r="K79" s="99">
        <f>J79</f>
        <v>84.895833333333343</v>
      </c>
      <c r="L79" s="71" t="s">
        <v>507</v>
      </c>
    </row>
    <row r="80" spans="1:12" s="60" customFormat="1" ht="15.75" x14ac:dyDescent="0.2">
      <c r="A80" s="59" t="s">
        <v>108</v>
      </c>
      <c r="B80" s="56" t="s">
        <v>338</v>
      </c>
      <c r="C80" s="57" t="s">
        <v>83</v>
      </c>
      <c r="D80" s="58" t="s">
        <v>53</v>
      </c>
      <c r="E80" s="58">
        <v>85.7</v>
      </c>
      <c r="F80" s="58">
        <v>85.7</v>
      </c>
      <c r="G80" s="58">
        <f t="shared" si="11"/>
        <v>0</v>
      </c>
      <c r="H80" s="201">
        <f t="shared" si="12"/>
        <v>0</v>
      </c>
      <c r="I80" s="173" t="s">
        <v>364</v>
      </c>
      <c r="J80" s="99">
        <f t="shared" si="14"/>
        <v>100</v>
      </c>
      <c r="K80" s="99">
        <f>J80</f>
        <v>100</v>
      </c>
      <c r="L80" s="70" t="s">
        <v>55</v>
      </c>
    </row>
    <row r="81" spans="1:12" s="60" customFormat="1" ht="15.75" x14ac:dyDescent="0.2">
      <c r="A81" s="59" t="s">
        <v>339</v>
      </c>
      <c r="B81" s="1" t="s">
        <v>395</v>
      </c>
      <c r="C81" s="72" t="s">
        <v>83</v>
      </c>
      <c r="D81" s="72" t="s">
        <v>53</v>
      </c>
      <c r="E81" s="219">
        <v>95.227000000000004</v>
      </c>
      <c r="F81" s="219">
        <v>198.07900000000001</v>
      </c>
      <c r="G81" s="58">
        <f t="shared" si="11"/>
        <v>102.852</v>
      </c>
      <c r="H81" s="173">
        <f t="shared" si="12"/>
        <v>108.00718283680048</v>
      </c>
      <c r="I81" s="173" t="s">
        <v>365</v>
      </c>
      <c r="J81" s="99">
        <f t="shared" si="14"/>
        <v>208.0071828368005</v>
      </c>
      <c r="K81" s="99">
        <v>110</v>
      </c>
      <c r="L81" s="73" t="s">
        <v>508</v>
      </c>
    </row>
    <row r="82" spans="1:12" s="60" customFormat="1" ht="47.25" x14ac:dyDescent="0.2">
      <c r="A82" s="59" t="s">
        <v>340</v>
      </c>
      <c r="B82" s="1" t="s">
        <v>396</v>
      </c>
      <c r="C82" s="72" t="s">
        <v>83</v>
      </c>
      <c r="D82" s="72" t="s">
        <v>53</v>
      </c>
      <c r="E82" s="220">
        <v>82.9</v>
      </c>
      <c r="F82" s="220">
        <v>82.9</v>
      </c>
      <c r="G82" s="58">
        <f t="shared" si="11"/>
        <v>0</v>
      </c>
      <c r="H82" s="201">
        <f t="shared" si="12"/>
        <v>0</v>
      </c>
      <c r="I82" s="173" t="s">
        <v>535</v>
      </c>
      <c r="J82" s="99">
        <f t="shared" si="14"/>
        <v>100</v>
      </c>
      <c r="K82" s="99">
        <f>J82</f>
        <v>100</v>
      </c>
      <c r="L82" s="70" t="s">
        <v>55</v>
      </c>
    </row>
    <row r="83" spans="1:12" s="60" customFormat="1" ht="15.75" x14ac:dyDescent="0.2">
      <c r="A83" s="59" t="s">
        <v>402</v>
      </c>
      <c r="B83" s="1" t="s">
        <v>451</v>
      </c>
      <c r="C83" s="72" t="s">
        <v>83</v>
      </c>
      <c r="D83" s="72" t="s">
        <v>53</v>
      </c>
      <c r="E83" s="219">
        <v>279.70400000000001</v>
      </c>
      <c r="F83" s="219">
        <v>280.92200000000003</v>
      </c>
      <c r="G83" s="221">
        <f>F83-E83</f>
        <v>1.2180000000000177</v>
      </c>
      <c r="H83" s="201">
        <f>G83/E83*100</f>
        <v>0.43546034379201504</v>
      </c>
      <c r="I83" s="173" t="s">
        <v>224</v>
      </c>
      <c r="J83" s="99">
        <f t="shared" si="14"/>
        <v>100.435460343792</v>
      </c>
      <c r="K83" s="99">
        <f>J83</f>
        <v>100.435460343792</v>
      </c>
      <c r="L83" s="70" t="s">
        <v>55</v>
      </c>
    </row>
    <row r="84" spans="1:12" s="7" customFormat="1" ht="21" customHeight="1" x14ac:dyDescent="0.2">
      <c r="A84" s="6" t="s">
        <v>28</v>
      </c>
      <c r="B84" s="28" t="s">
        <v>7</v>
      </c>
      <c r="C84" s="6"/>
      <c r="D84" s="6"/>
      <c r="E84" s="6"/>
      <c r="F84" s="6"/>
      <c r="G84" s="6"/>
      <c r="H84" s="202"/>
      <c r="I84" s="198"/>
      <c r="J84" s="177"/>
      <c r="K84" s="177"/>
      <c r="L84" s="29"/>
    </row>
    <row r="85" spans="1:12" s="27" customFormat="1" ht="21" customHeight="1" x14ac:dyDescent="0.2">
      <c r="A85" s="30"/>
      <c r="B85" s="248" t="s">
        <v>82</v>
      </c>
      <c r="C85" s="248"/>
      <c r="D85" s="248"/>
      <c r="E85" s="248"/>
      <c r="F85" s="248"/>
      <c r="G85" s="248"/>
      <c r="H85" s="248"/>
      <c r="I85" s="172" t="s">
        <v>80</v>
      </c>
      <c r="J85" s="172">
        <f>AVERAGE(J86:J89)</f>
        <v>100</v>
      </c>
      <c r="K85" s="172">
        <f>AVERAGE(K86:K89)</f>
        <v>100</v>
      </c>
      <c r="L85" s="8" t="s">
        <v>199</v>
      </c>
    </row>
    <row r="86" spans="1:12" s="60" customFormat="1" ht="21" customHeight="1" x14ac:dyDescent="0.2">
      <c r="A86" s="74" t="s">
        <v>109</v>
      </c>
      <c r="B86" s="75" t="s">
        <v>342</v>
      </c>
      <c r="C86" s="76" t="s">
        <v>83</v>
      </c>
      <c r="D86" s="70" t="s">
        <v>53</v>
      </c>
      <c r="E86" s="222">
        <v>100</v>
      </c>
      <c r="F86" s="222">
        <v>100</v>
      </c>
      <c r="G86" s="222">
        <f>F86-E86</f>
        <v>0</v>
      </c>
      <c r="H86" s="201">
        <f>F86/E86*100-100</f>
        <v>0</v>
      </c>
      <c r="I86" s="173" t="s">
        <v>422</v>
      </c>
      <c r="J86" s="99">
        <f>F86/E86*100</f>
        <v>100</v>
      </c>
      <c r="K86" s="99">
        <f>J86</f>
        <v>100</v>
      </c>
      <c r="L86" s="70" t="s">
        <v>55</v>
      </c>
    </row>
    <row r="87" spans="1:12" s="60" customFormat="1" ht="21" customHeight="1" x14ac:dyDescent="0.2">
      <c r="A87" s="74" t="s">
        <v>110</v>
      </c>
      <c r="B87" s="75" t="s">
        <v>397</v>
      </c>
      <c r="C87" s="76" t="s">
        <v>83</v>
      </c>
      <c r="D87" s="70" t="s">
        <v>53</v>
      </c>
      <c r="E87" s="222">
        <v>100</v>
      </c>
      <c r="F87" s="222">
        <v>100</v>
      </c>
      <c r="G87" s="222">
        <v>0</v>
      </c>
      <c r="H87" s="222">
        <v>0</v>
      </c>
      <c r="I87" s="173" t="s">
        <v>423</v>
      </c>
      <c r="J87" s="99">
        <f>F87/E87*100</f>
        <v>100</v>
      </c>
      <c r="K87" s="99">
        <f>J87</f>
        <v>100</v>
      </c>
      <c r="L87" s="70" t="s">
        <v>55</v>
      </c>
    </row>
    <row r="88" spans="1:12" s="60" customFormat="1" ht="21" customHeight="1" x14ac:dyDescent="0.2">
      <c r="A88" s="74" t="s">
        <v>111</v>
      </c>
      <c r="B88" s="75" t="s">
        <v>509</v>
      </c>
      <c r="C88" s="76" t="s">
        <v>83</v>
      </c>
      <c r="D88" s="70" t="s">
        <v>53</v>
      </c>
      <c r="E88" s="222">
        <v>100</v>
      </c>
      <c r="F88" s="222">
        <v>100</v>
      </c>
      <c r="G88" s="222">
        <v>0</v>
      </c>
      <c r="H88" s="222">
        <v>0</v>
      </c>
      <c r="I88" s="173" t="s">
        <v>424</v>
      </c>
      <c r="J88" s="99">
        <f>F88/E88*100</f>
        <v>100</v>
      </c>
      <c r="K88" s="99">
        <f>J88</f>
        <v>100</v>
      </c>
      <c r="L88" s="70" t="s">
        <v>55</v>
      </c>
    </row>
    <row r="89" spans="1:12" s="60" customFormat="1" ht="36.75" customHeight="1" x14ac:dyDescent="0.2">
      <c r="A89" s="74" t="s">
        <v>112</v>
      </c>
      <c r="B89" s="75" t="s">
        <v>341</v>
      </c>
      <c r="C89" s="77" t="s">
        <v>83</v>
      </c>
      <c r="D89" s="78" t="s">
        <v>53</v>
      </c>
      <c r="E89" s="222">
        <v>100</v>
      </c>
      <c r="F89" s="222">
        <v>100</v>
      </c>
      <c r="G89" s="222">
        <f>F89-E89</f>
        <v>0</v>
      </c>
      <c r="H89" s="201">
        <f>F89/E89*100-100</f>
        <v>0</v>
      </c>
      <c r="I89" s="173" t="s">
        <v>425</v>
      </c>
      <c r="J89" s="99">
        <f>F89/E89*100</f>
        <v>100</v>
      </c>
      <c r="K89" s="99">
        <f>J89</f>
        <v>100</v>
      </c>
      <c r="L89" s="70" t="s">
        <v>55</v>
      </c>
    </row>
    <row r="90" spans="1:12" s="7" customFormat="1" ht="31.5" x14ac:dyDescent="0.2">
      <c r="A90" s="6" t="s">
        <v>29</v>
      </c>
      <c r="B90" s="28" t="s">
        <v>510</v>
      </c>
      <c r="C90" s="6"/>
      <c r="D90" s="6"/>
      <c r="E90" s="6"/>
      <c r="F90" s="6"/>
      <c r="G90" s="6"/>
      <c r="H90" s="202"/>
      <c r="I90" s="185"/>
      <c r="J90" s="177"/>
      <c r="K90" s="177"/>
      <c r="L90" s="29"/>
    </row>
    <row r="91" spans="1:12" s="27" customFormat="1" ht="15.75" x14ac:dyDescent="0.2">
      <c r="A91" s="30"/>
      <c r="B91" s="248" t="s">
        <v>82</v>
      </c>
      <c r="C91" s="248"/>
      <c r="D91" s="248"/>
      <c r="E91" s="248"/>
      <c r="F91" s="248"/>
      <c r="G91" s="248"/>
      <c r="H91" s="248"/>
      <c r="I91" s="172" t="s">
        <v>80</v>
      </c>
      <c r="J91" s="172">
        <f>AVERAGE(J92:J95)</f>
        <v>100</v>
      </c>
      <c r="K91" s="172">
        <f>AVERAGE(K92:K95)</f>
        <v>100</v>
      </c>
      <c r="L91" s="8" t="s">
        <v>199</v>
      </c>
    </row>
    <row r="92" spans="1:12" s="60" customFormat="1" ht="33" customHeight="1" x14ac:dyDescent="0.2">
      <c r="A92" s="79" t="s">
        <v>128</v>
      </c>
      <c r="B92" s="80" t="s">
        <v>565</v>
      </c>
      <c r="C92" s="81" t="s">
        <v>83</v>
      </c>
      <c r="D92" s="82" t="s">
        <v>343</v>
      </c>
      <c r="E92" s="81">
        <v>7</v>
      </c>
      <c r="F92" s="81">
        <v>7</v>
      </c>
      <c r="G92" s="81">
        <f t="shared" ref="G92:G95" si="15">F92-E92</f>
        <v>0</v>
      </c>
      <c r="H92" s="173">
        <f t="shared" ref="H92:H95" si="16">F92/E92*100-100</f>
        <v>0</v>
      </c>
      <c r="I92" s="174" t="s">
        <v>225</v>
      </c>
      <c r="J92" s="174">
        <f>F92/E92*100</f>
        <v>100</v>
      </c>
      <c r="K92" s="174">
        <f>J92</f>
        <v>100</v>
      </c>
      <c r="L92" s="82" t="s">
        <v>55</v>
      </c>
    </row>
    <row r="93" spans="1:12" s="60" customFormat="1" ht="18.75" customHeight="1" x14ac:dyDescent="0.2">
      <c r="A93" s="79" t="s">
        <v>129</v>
      </c>
      <c r="B93" s="80" t="s">
        <v>344</v>
      </c>
      <c r="C93" s="81" t="s">
        <v>83</v>
      </c>
      <c r="D93" s="82" t="s">
        <v>343</v>
      </c>
      <c r="E93" s="223">
        <v>100</v>
      </c>
      <c r="F93" s="223">
        <v>100</v>
      </c>
      <c r="G93" s="223">
        <f t="shared" si="15"/>
        <v>0</v>
      </c>
      <c r="H93" s="173">
        <f t="shared" si="16"/>
        <v>0</v>
      </c>
      <c r="I93" s="174" t="s">
        <v>226</v>
      </c>
      <c r="J93" s="174">
        <f t="shared" ref="J93:J95" si="17">F93/E93*100</f>
        <v>100</v>
      </c>
      <c r="K93" s="174">
        <f t="shared" ref="K93:K95" si="18">J93</f>
        <v>100</v>
      </c>
      <c r="L93" s="82" t="s">
        <v>55</v>
      </c>
    </row>
    <row r="94" spans="1:12" s="60" customFormat="1" ht="18.75" customHeight="1" x14ac:dyDescent="0.2">
      <c r="A94" s="79" t="s">
        <v>130</v>
      </c>
      <c r="B94" s="80" t="s">
        <v>345</v>
      </c>
      <c r="C94" s="81" t="s">
        <v>83</v>
      </c>
      <c r="D94" s="82" t="s">
        <v>343</v>
      </c>
      <c r="E94" s="223">
        <v>100</v>
      </c>
      <c r="F94" s="223">
        <v>100</v>
      </c>
      <c r="G94" s="223">
        <f t="shared" si="15"/>
        <v>0</v>
      </c>
      <c r="H94" s="173">
        <f t="shared" si="16"/>
        <v>0</v>
      </c>
      <c r="I94" s="174" t="s">
        <v>366</v>
      </c>
      <c r="J94" s="174">
        <f t="shared" si="17"/>
        <v>100</v>
      </c>
      <c r="K94" s="174">
        <f t="shared" si="18"/>
        <v>100</v>
      </c>
      <c r="L94" s="82" t="s">
        <v>55</v>
      </c>
    </row>
    <row r="95" spans="1:12" s="60" customFormat="1" ht="18.75" customHeight="1" x14ac:dyDescent="0.2">
      <c r="A95" s="79" t="s">
        <v>131</v>
      </c>
      <c r="B95" s="80" t="s">
        <v>434</v>
      </c>
      <c r="C95" s="81" t="s">
        <v>83</v>
      </c>
      <c r="D95" s="82" t="s">
        <v>343</v>
      </c>
      <c r="E95" s="223">
        <v>100</v>
      </c>
      <c r="F95" s="223">
        <v>100</v>
      </c>
      <c r="G95" s="223">
        <f t="shared" si="15"/>
        <v>0</v>
      </c>
      <c r="H95" s="173">
        <f t="shared" si="16"/>
        <v>0</v>
      </c>
      <c r="I95" s="174" t="s">
        <v>227</v>
      </c>
      <c r="J95" s="174">
        <f t="shared" si="17"/>
        <v>100</v>
      </c>
      <c r="K95" s="174">
        <f t="shared" si="18"/>
        <v>100</v>
      </c>
      <c r="L95" s="82" t="s">
        <v>55</v>
      </c>
    </row>
    <row r="96" spans="1:12" s="7" customFormat="1" ht="31.5" x14ac:dyDescent="0.2">
      <c r="A96" s="6" t="s">
        <v>30</v>
      </c>
      <c r="B96" s="37" t="s">
        <v>8</v>
      </c>
      <c r="C96" s="6"/>
      <c r="D96" s="6"/>
      <c r="E96" s="6"/>
      <c r="F96" s="6"/>
      <c r="G96" s="6"/>
      <c r="H96" s="202"/>
      <c r="I96" s="198"/>
      <c r="J96" s="177"/>
      <c r="K96" s="177"/>
      <c r="L96" s="29"/>
    </row>
    <row r="97" spans="1:12" s="98" customFormat="1" ht="15.75" x14ac:dyDescent="0.2">
      <c r="A97" s="97"/>
      <c r="B97" s="248" t="s">
        <v>82</v>
      </c>
      <c r="C97" s="248"/>
      <c r="D97" s="248"/>
      <c r="E97" s="248"/>
      <c r="F97" s="248"/>
      <c r="G97" s="248"/>
      <c r="H97" s="248"/>
      <c r="I97" s="172" t="s">
        <v>80</v>
      </c>
      <c r="J97" s="172">
        <f>AVERAGE(J98:J103)</f>
        <v>104.65222222222222</v>
      </c>
      <c r="K97" s="172">
        <f>AVERAGE(K98:K103)</f>
        <v>103.33333333333333</v>
      </c>
      <c r="L97" s="8" t="s">
        <v>199</v>
      </c>
    </row>
    <row r="98" spans="1:12" s="101" customFormat="1" ht="15.75" x14ac:dyDescent="0.25">
      <c r="A98" s="55" t="s">
        <v>132</v>
      </c>
      <c r="B98" s="44" t="s">
        <v>452</v>
      </c>
      <c r="C98" s="99" t="s">
        <v>300</v>
      </c>
      <c r="D98" s="100" t="s">
        <v>53</v>
      </c>
      <c r="E98" s="100">
        <v>10</v>
      </c>
      <c r="F98" s="100">
        <v>10</v>
      </c>
      <c r="G98" s="100">
        <f>F98-E98</f>
        <v>0</v>
      </c>
      <c r="H98" s="224">
        <f>F98/E98*100-100</f>
        <v>0</v>
      </c>
      <c r="I98" s="174" t="s">
        <v>228</v>
      </c>
      <c r="J98" s="99">
        <f>F98/E98*100</f>
        <v>100</v>
      </c>
      <c r="K98" s="99">
        <f t="shared" ref="K98:K103" si="19">J98</f>
        <v>100</v>
      </c>
      <c r="L98" s="85" t="s">
        <v>55</v>
      </c>
    </row>
    <row r="99" spans="1:12" s="101" customFormat="1" ht="37.5" customHeight="1" x14ac:dyDescent="0.25">
      <c r="A99" s="55" t="s">
        <v>133</v>
      </c>
      <c r="B99" s="44" t="s">
        <v>415</v>
      </c>
      <c r="C99" s="99" t="s">
        <v>300</v>
      </c>
      <c r="D99" s="100" t="s">
        <v>53</v>
      </c>
      <c r="E99" s="100">
        <v>100</v>
      </c>
      <c r="F99" s="100">
        <v>114.58</v>
      </c>
      <c r="G99" s="100">
        <f t="shared" ref="G99:G103" si="20">F99-E99</f>
        <v>14.579999999999998</v>
      </c>
      <c r="H99" s="224">
        <f t="shared" ref="H99:H103" si="21">F99/E99*100-100</f>
        <v>14.579999999999998</v>
      </c>
      <c r="I99" s="174" t="s">
        <v>229</v>
      </c>
      <c r="J99" s="99">
        <f t="shared" ref="J99:J103" si="22">F99/E99*100</f>
        <v>114.58</v>
      </c>
      <c r="K99" s="99">
        <v>110</v>
      </c>
      <c r="L99" s="102" t="s">
        <v>545</v>
      </c>
    </row>
    <row r="100" spans="1:12" s="101" customFormat="1" ht="47.25" x14ac:dyDescent="0.25">
      <c r="A100" s="55" t="s">
        <v>134</v>
      </c>
      <c r="B100" s="44" t="s">
        <v>453</v>
      </c>
      <c r="C100" s="99" t="s">
        <v>300</v>
      </c>
      <c r="D100" s="100" t="s">
        <v>53</v>
      </c>
      <c r="E100" s="100">
        <v>30</v>
      </c>
      <c r="F100" s="100">
        <v>34</v>
      </c>
      <c r="G100" s="100">
        <f t="shared" si="20"/>
        <v>4</v>
      </c>
      <c r="H100" s="224">
        <f t="shared" si="21"/>
        <v>13.333333333333329</v>
      </c>
      <c r="I100" s="174" t="s">
        <v>230</v>
      </c>
      <c r="J100" s="99">
        <f t="shared" si="22"/>
        <v>113.33333333333333</v>
      </c>
      <c r="K100" s="99">
        <v>110</v>
      </c>
      <c r="L100" s="69" t="s">
        <v>546</v>
      </c>
    </row>
    <row r="101" spans="1:12" s="101" customFormat="1" ht="69.75" customHeight="1" x14ac:dyDescent="0.25">
      <c r="A101" s="55" t="s">
        <v>135</v>
      </c>
      <c r="B101" s="44" t="s">
        <v>521</v>
      </c>
      <c r="C101" s="99" t="s">
        <v>300</v>
      </c>
      <c r="D101" s="100" t="s">
        <v>53</v>
      </c>
      <c r="E101" s="100">
        <v>100</v>
      </c>
      <c r="F101" s="100">
        <v>100</v>
      </c>
      <c r="G101" s="100">
        <f t="shared" si="20"/>
        <v>0</v>
      </c>
      <c r="H101" s="224">
        <f t="shared" si="21"/>
        <v>0</v>
      </c>
      <c r="I101" s="174" t="s">
        <v>231</v>
      </c>
      <c r="J101" s="99">
        <f t="shared" si="22"/>
        <v>100</v>
      </c>
      <c r="K101" s="99">
        <f t="shared" si="19"/>
        <v>100</v>
      </c>
      <c r="L101" s="85" t="s">
        <v>55</v>
      </c>
    </row>
    <row r="102" spans="1:12" s="101" customFormat="1" ht="24" customHeight="1" x14ac:dyDescent="0.25">
      <c r="A102" s="55" t="s">
        <v>136</v>
      </c>
      <c r="B102" s="44" t="s">
        <v>454</v>
      </c>
      <c r="C102" s="99" t="s">
        <v>300</v>
      </c>
      <c r="D102" s="100" t="s">
        <v>53</v>
      </c>
      <c r="E102" s="100">
        <v>2</v>
      </c>
      <c r="F102" s="100">
        <v>2</v>
      </c>
      <c r="G102" s="100">
        <f t="shared" si="20"/>
        <v>0</v>
      </c>
      <c r="H102" s="224">
        <f t="shared" si="21"/>
        <v>0</v>
      </c>
      <c r="I102" s="174" t="s">
        <v>232</v>
      </c>
      <c r="J102" s="99">
        <f t="shared" si="22"/>
        <v>100</v>
      </c>
      <c r="K102" s="99">
        <f t="shared" si="19"/>
        <v>100</v>
      </c>
      <c r="L102" s="85" t="s">
        <v>55</v>
      </c>
    </row>
    <row r="103" spans="1:12" s="101" customFormat="1" ht="33.75" customHeight="1" x14ac:dyDescent="0.25">
      <c r="A103" s="55" t="s">
        <v>137</v>
      </c>
      <c r="B103" s="44" t="s">
        <v>299</v>
      </c>
      <c r="C103" s="99" t="s">
        <v>300</v>
      </c>
      <c r="D103" s="100" t="s">
        <v>53</v>
      </c>
      <c r="E103" s="100">
        <v>100</v>
      </c>
      <c r="F103" s="100">
        <v>100</v>
      </c>
      <c r="G103" s="100">
        <f t="shared" si="20"/>
        <v>0</v>
      </c>
      <c r="H103" s="224">
        <f t="shared" si="21"/>
        <v>0</v>
      </c>
      <c r="I103" s="174" t="s">
        <v>233</v>
      </c>
      <c r="J103" s="99">
        <f t="shared" si="22"/>
        <v>100</v>
      </c>
      <c r="K103" s="99">
        <f t="shared" si="19"/>
        <v>100</v>
      </c>
      <c r="L103" s="85" t="s">
        <v>55</v>
      </c>
    </row>
    <row r="104" spans="1:12" s="7" customFormat="1" ht="18" customHeight="1" x14ac:dyDescent="0.2">
      <c r="A104" s="6" t="s">
        <v>138</v>
      </c>
      <c r="B104" s="250" t="s">
        <v>9</v>
      </c>
      <c r="C104" s="250"/>
      <c r="D104" s="250"/>
      <c r="E104" s="250"/>
      <c r="F104" s="250"/>
      <c r="G104" s="250"/>
      <c r="H104" s="250"/>
      <c r="I104" s="198"/>
      <c r="J104" s="177"/>
      <c r="K104" s="177"/>
      <c r="L104" s="29"/>
    </row>
    <row r="105" spans="1:12" s="98" customFormat="1" ht="18" customHeight="1" x14ac:dyDescent="0.2">
      <c r="A105" s="97"/>
      <c r="B105" s="248" t="s">
        <v>82</v>
      </c>
      <c r="C105" s="248"/>
      <c r="D105" s="248"/>
      <c r="E105" s="248"/>
      <c r="F105" s="248"/>
      <c r="G105" s="248"/>
      <c r="H105" s="248"/>
      <c r="I105" s="172" t="s">
        <v>80</v>
      </c>
      <c r="J105" s="172">
        <f>AVERAGE(J106:J110)</f>
        <v>158.5350149464827</v>
      </c>
      <c r="K105" s="172">
        <f>AVERAGE(K106:K110)</f>
        <v>105.6813353566009</v>
      </c>
      <c r="L105" s="8" t="s">
        <v>199</v>
      </c>
    </row>
    <row r="106" spans="1:12" s="105" customFormat="1" ht="51" customHeight="1" x14ac:dyDescent="0.25">
      <c r="A106" s="55" t="s">
        <v>139</v>
      </c>
      <c r="B106" s="44" t="s">
        <v>346</v>
      </c>
      <c r="C106" s="99" t="s">
        <v>417</v>
      </c>
      <c r="D106" s="57" t="s">
        <v>281</v>
      </c>
      <c r="E106" s="225">
        <v>1297</v>
      </c>
      <c r="F106" s="225">
        <v>1318</v>
      </c>
      <c r="G106" s="226">
        <f>F106-E106</f>
        <v>21</v>
      </c>
      <c r="H106" s="224">
        <f t="shared" ref="H106:H110" si="23">F106/E106*100-100</f>
        <v>1.6191210485736178</v>
      </c>
      <c r="I106" s="174" t="s">
        <v>234</v>
      </c>
      <c r="J106" s="99">
        <f>E106/F106*100</f>
        <v>98.406676783004556</v>
      </c>
      <c r="K106" s="99">
        <f t="shared" ref="K106:K108" si="24">J106</f>
        <v>98.406676783004556</v>
      </c>
      <c r="L106" s="102" t="s">
        <v>524</v>
      </c>
    </row>
    <row r="107" spans="1:12" s="105" customFormat="1" ht="51" customHeight="1" x14ac:dyDescent="0.25">
      <c r="A107" s="55" t="s">
        <v>140</v>
      </c>
      <c r="B107" s="44" t="s">
        <v>455</v>
      </c>
      <c r="C107" s="99" t="s">
        <v>417</v>
      </c>
      <c r="D107" s="57" t="s">
        <v>281</v>
      </c>
      <c r="E107" s="225">
        <v>356</v>
      </c>
      <c r="F107" s="225">
        <v>287</v>
      </c>
      <c r="G107" s="226">
        <f t="shared" ref="G107:G110" si="25">F107-E107</f>
        <v>-69</v>
      </c>
      <c r="H107" s="224">
        <f t="shared" si="23"/>
        <v>-19.382022471910105</v>
      </c>
      <c r="I107" s="174" t="s">
        <v>235</v>
      </c>
      <c r="J107" s="99">
        <f>E107/F107*100</f>
        <v>124.0418118466899</v>
      </c>
      <c r="K107" s="99">
        <v>110</v>
      </c>
      <c r="L107" s="102" t="s">
        <v>525</v>
      </c>
    </row>
    <row r="108" spans="1:12" s="105" customFormat="1" ht="34.5" customHeight="1" x14ac:dyDescent="0.25">
      <c r="A108" s="55" t="s">
        <v>141</v>
      </c>
      <c r="B108" s="44" t="s">
        <v>523</v>
      </c>
      <c r="C108" s="99" t="s">
        <v>417</v>
      </c>
      <c r="D108" s="57" t="s">
        <v>53</v>
      </c>
      <c r="E108" s="100">
        <v>100</v>
      </c>
      <c r="F108" s="100">
        <v>100</v>
      </c>
      <c r="G108" s="226">
        <f t="shared" si="25"/>
        <v>0</v>
      </c>
      <c r="H108" s="224">
        <f t="shared" si="23"/>
        <v>0</v>
      </c>
      <c r="I108" s="174" t="s">
        <v>236</v>
      </c>
      <c r="J108" s="99">
        <f t="shared" ref="J108:J109" si="26">F108/E108*100</f>
        <v>100</v>
      </c>
      <c r="K108" s="99">
        <f t="shared" si="24"/>
        <v>100</v>
      </c>
      <c r="L108" s="104" t="s">
        <v>55</v>
      </c>
    </row>
    <row r="109" spans="1:12" s="105" customFormat="1" ht="80.25" customHeight="1" x14ac:dyDescent="0.25">
      <c r="A109" s="55" t="s">
        <v>142</v>
      </c>
      <c r="B109" s="44" t="s">
        <v>435</v>
      </c>
      <c r="C109" s="99" t="s">
        <v>416</v>
      </c>
      <c r="D109" s="57" t="s">
        <v>53</v>
      </c>
      <c r="E109" s="100">
        <v>60</v>
      </c>
      <c r="F109" s="100">
        <v>177</v>
      </c>
      <c r="G109" s="226">
        <f t="shared" si="25"/>
        <v>117</v>
      </c>
      <c r="H109" s="224">
        <f t="shared" si="23"/>
        <v>195</v>
      </c>
      <c r="I109" s="174" t="s">
        <v>237</v>
      </c>
      <c r="J109" s="99">
        <f t="shared" si="26"/>
        <v>295</v>
      </c>
      <c r="K109" s="99">
        <v>110</v>
      </c>
      <c r="L109" s="102" t="s">
        <v>526</v>
      </c>
    </row>
    <row r="110" spans="1:12" s="105" customFormat="1" ht="48.75" customHeight="1" x14ac:dyDescent="0.25">
      <c r="A110" s="55" t="s">
        <v>143</v>
      </c>
      <c r="B110" s="44" t="s">
        <v>301</v>
      </c>
      <c r="C110" s="99" t="s">
        <v>417</v>
      </c>
      <c r="D110" s="57" t="s">
        <v>281</v>
      </c>
      <c r="E110" s="100">
        <v>116</v>
      </c>
      <c r="F110" s="100">
        <v>66.2</v>
      </c>
      <c r="G110" s="226">
        <f t="shared" si="25"/>
        <v>-49.8</v>
      </c>
      <c r="H110" s="224">
        <f t="shared" si="23"/>
        <v>-42.931034482758626</v>
      </c>
      <c r="I110" s="174" t="s">
        <v>238</v>
      </c>
      <c r="J110" s="99">
        <f>E110/F110*100</f>
        <v>175.22658610271901</v>
      </c>
      <c r="K110" s="99">
        <v>110</v>
      </c>
      <c r="L110" s="102" t="s">
        <v>527</v>
      </c>
    </row>
    <row r="111" spans="1:12" s="7" customFormat="1" ht="18.75" customHeight="1" x14ac:dyDescent="0.2">
      <c r="A111" s="6" t="s">
        <v>31</v>
      </c>
      <c r="B111" s="250" t="s">
        <v>10</v>
      </c>
      <c r="C111" s="250"/>
      <c r="D111" s="250"/>
      <c r="E111" s="250"/>
      <c r="F111" s="250"/>
      <c r="G111" s="250"/>
      <c r="H111" s="250"/>
      <c r="I111" s="198"/>
      <c r="J111" s="177"/>
      <c r="K111" s="177"/>
      <c r="L111" s="29"/>
    </row>
    <row r="112" spans="1:12" s="98" customFormat="1" ht="18.75" customHeight="1" x14ac:dyDescent="0.2">
      <c r="A112" s="97"/>
      <c r="B112" s="248" t="s">
        <v>82</v>
      </c>
      <c r="C112" s="248"/>
      <c r="D112" s="248"/>
      <c r="E112" s="248"/>
      <c r="F112" s="248"/>
      <c r="G112" s="248"/>
      <c r="H112" s="248"/>
      <c r="I112" s="172" t="s">
        <v>80</v>
      </c>
      <c r="J112" s="172">
        <f>AVERAGE(J113:J114)</f>
        <v>113.14199866112433</v>
      </c>
      <c r="K112" s="172">
        <f>AVERAGE(K113:K114)</f>
        <v>105</v>
      </c>
      <c r="L112" s="8" t="s">
        <v>199</v>
      </c>
    </row>
    <row r="113" spans="1:12" s="109" customFormat="1" ht="35.25" customHeight="1" x14ac:dyDescent="0.2">
      <c r="A113" s="96" t="s">
        <v>144</v>
      </c>
      <c r="B113" s="106" t="s">
        <v>528</v>
      </c>
      <c r="C113" s="107" t="s">
        <v>326</v>
      </c>
      <c r="D113" s="108" t="s">
        <v>53</v>
      </c>
      <c r="E113" s="100">
        <v>100</v>
      </c>
      <c r="F113" s="100">
        <v>100</v>
      </c>
      <c r="G113" s="226">
        <f t="shared" ref="G113:G114" si="27">F113-E113</f>
        <v>0</v>
      </c>
      <c r="H113" s="224">
        <f t="shared" ref="H113:H114" si="28">F113/E113*100-100</f>
        <v>0</v>
      </c>
      <c r="I113" s="174" t="s">
        <v>239</v>
      </c>
      <c r="J113" s="99">
        <f t="shared" ref="J113:J114" si="29">F113/E113*100</f>
        <v>100</v>
      </c>
      <c r="K113" s="99">
        <f t="shared" ref="K113" si="30">J113</f>
        <v>100</v>
      </c>
      <c r="L113" s="39" t="s">
        <v>55</v>
      </c>
    </row>
    <row r="114" spans="1:12" s="109" customFormat="1" ht="33.75" customHeight="1" x14ac:dyDescent="0.2">
      <c r="A114" s="96" t="s">
        <v>145</v>
      </c>
      <c r="B114" s="106" t="s">
        <v>529</v>
      </c>
      <c r="C114" s="107" t="s">
        <v>326</v>
      </c>
      <c r="D114" s="108" t="s">
        <v>53</v>
      </c>
      <c r="E114" s="227">
        <v>642.33000000000004</v>
      </c>
      <c r="F114" s="48">
        <v>811.16</v>
      </c>
      <c r="G114" s="226">
        <f t="shared" si="27"/>
        <v>168.82999999999993</v>
      </c>
      <c r="H114" s="224">
        <f t="shared" si="28"/>
        <v>26.283997322248666</v>
      </c>
      <c r="I114" s="174" t="s">
        <v>240</v>
      </c>
      <c r="J114" s="99">
        <f t="shared" si="29"/>
        <v>126.28399732224867</v>
      </c>
      <c r="K114" s="99">
        <v>110</v>
      </c>
      <c r="L114" s="47" t="s">
        <v>530</v>
      </c>
    </row>
    <row r="115" spans="1:12" s="133" customFormat="1" ht="20.25" customHeight="1" x14ac:dyDescent="0.2">
      <c r="A115" s="131" t="s">
        <v>32</v>
      </c>
      <c r="B115" s="251" t="s">
        <v>11</v>
      </c>
      <c r="C115" s="251"/>
      <c r="D115" s="251"/>
      <c r="E115" s="251"/>
      <c r="F115" s="251"/>
      <c r="G115" s="251"/>
      <c r="H115" s="251"/>
      <c r="I115" s="228"/>
      <c r="J115" s="229"/>
      <c r="K115" s="229"/>
      <c r="L115" s="132"/>
    </row>
    <row r="116" spans="1:12" s="136" customFormat="1" ht="20.25" customHeight="1" x14ac:dyDescent="0.2">
      <c r="A116" s="134"/>
      <c r="B116" s="249" t="s">
        <v>82</v>
      </c>
      <c r="C116" s="249"/>
      <c r="D116" s="249"/>
      <c r="E116" s="249"/>
      <c r="F116" s="249"/>
      <c r="G116" s="249"/>
      <c r="H116" s="249"/>
      <c r="I116" s="230" t="s">
        <v>80</v>
      </c>
      <c r="J116" s="230">
        <f>AVERAGE(J117:J119)</f>
        <v>103.53903743315509</v>
      </c>
      <c r="K116" s="230">
        <f t="shared" ref="K116" si="31">J116</f>
        <v>103.53903743315509</v>
      </c>
      <c r="L116" s="135" t="s">
        <v>199</v>
      </c>
    </row>
    <row r="117" spans="1:12" s="143" customFormat="1" ht="97.5" customHeight="1" x14ac:dyDescent="0.2">
      <c r="A117" s="137" t="s">
        <v>146</v>
      </c>
      <c r="B117" s="138" t="s">
        <v>303</v>
      </c>
      <c r="C117" s="139" t="s">
        <v>305</v>
      </c>
      <c r="D117" s="140" t="s">
        <v>53</v>
      </c>
      <c r="E117" s="129">
        <v>37.4</v>
      </c>
      <c r="F117" s="231">
        <v>41.67</v>
      </c>
      <c r="G117" s="231">
        <f>F117-E117</f>
        <v>4.2700000000000031</v>
      </c>
      <c r="H117" s="232">
        <f>(F117/E117*100)-100</f>
        <v>11.417112299465245</v>
      </c>
      <c r="I117" s="211" t="s">
        <v>241</v>
      </c>
      <c r="J117" s="231">
        <f>F117/E117*100</f>
        <v>111.41711229946524</v>
      </c>
      <c r="K117" s="231">
        <v>110</v>
      </c>
      <c r="L117" s="142" t="s">
        <v>472</v>
      </c>
    </row>
    <row r="118" spans="1:12" s="143" customFormat="1" ht="15.75" x14ac:dyDescent="0.2">
      <c r="A118" s="137" t="s">
        <v>147</v>
      </c>
      <c r="B118" s="144" t="s">
        <v>436</v>
      </c>
      <c r="C118" s="139" t="s">
        <v>305</v>
      </c>
      <c r="D118" s="140" t="s">
        <v>53</v>
      </c>
      <c r="E118" s="129">
        <v>42</v>
      </c>
      <c r="F118" s="129">
        <v>42</v>
      </c>
      <c r="G118" s="231">
        <f>F118-E118</f>
        <v>0</v>
      </c>
      <c r="H118" s="210">
        <f t="shared" ref="H118" si="32">(F118/E118*100)-100</f>
        <v>0</v>
      </c>
      <c r="I118" s="211" t="s">
        <v>456</v>
      </c>
      <c r="J118" s="231">
        <f t="shared" ref="J118:J119" si="33">F118/E118*100</f>
        <v>100</v>
      </c>
      <c r="K118" s="231">
        <f t="shared" ref="K118" si="34">J118</f>
        <v>100</v>
      </c>
      <c r="L118" s="140" t="s">
        <v>55</v>
      </c>
    </row>
    <row r="119" spans="1:12" s="143" customFormat="1" ht="21" customHeight="1" x14ac:dyDescent="0.2">
      <c r="A119" s="137" t="s">
        <v>148</v>
      </c>
      <c r="B119" s="138" t="s">
        <v>304</v>
      </c>
      <c r="C119" s="139" t="s">
        <v>305</v>
      </c>
      <c r="D119" s="145" t="s">
        <v>53</v>
      </c>
      <c r="E119" s="233">
        <v>100</v>
      </c>
      <c r="F119" s="233">
        <v>99.2</v>
      </c>
      <c r="G119" s="210">
        <f>F119-E119</f>
        <v>-0.79999999999999716</v>
      </c>
      <c r="H119" s="210">
        <f t="shared" ref="H119" si="35">G119/E119*100</f>
        <v>-0.79999999999999727</v>
      </c>
      <c r="I119" s="211" t="s">
        <v>418</v>
      </c>
      <c r="J119" s="231">
        <f t="shared" si="33"/>
        <v>99.2</v>
      </c>
      <c r="K119" s="231">
        <f>J119</f>
        <v>99.2</v>
      </c>
      <c r="L119" s="140" t="s">
        <v>55</v>
      </c>
    </row>
    <row r="120" spans="1:12" s="133" customFormat="1" ht="15.75" x14ac:dyDescent="0.2">
      <c r="A120" s="131" t="s">
        <v>33</v>
      </c>
      <c r="B120" s="251" t="s">
        <v>12</v>
      </c>
      <c r="C120" s="251"/>
      <c r="D120" s="251"/>
      <c r="E120" s="251"/>
      <c r="F120" s="251"/>
      <c r="G120" s="251"/>
      <c r="H120" s="251"/>
      <c r="I120" s="228"/>
      <c r="J120" s="229"/>
      <c r="K120" s="229"/>
      <c r="L120" s="132"/>
    </row>
    <row r="121" spans="1:12" s="136" customFormat="1" ht="18.75" customHeight="1" x14ac:dyDescent="0.2">
      <c r="A121" s="134"/>
      <c r="B121" s="249" t="s">
        <v>82</v>
      </c>
      <c r="C121" s="249"/>
      <c r="D121" s="249"/>
      <c r="E121" s="249"/>
      <c r="F121" s="249"/>
      <c r="G121" s="249"/>
      <c r="H121" s="249"/>
      <c r="I121" s="230" t="s">
        <v>80</v>
      </c>
      <c r="J121" s="230">
        <f>AVERAGE(J122:J128)</f>
        <v>99.786613712674466</v>
      </c>
      <c r="K121" s="230">
        <f>AVERAGE(K122:K128)</f>
        <v>98.970287182062222</v>
      </c>
      <c r="L121" s="135" t="s">
        <v>199</v>
      </c>
    </row>
    <row r="122" spans="1:12" s="143" customFormat="1" ht="258" customHeight="1" x14ac:dyDescent="0.2">
      <c r="A122" s="137" t="s">
        <v>149</v>
      </c>
      <c r="B122" s="146" t="s">
        <v>307</v>
      </c>
      <c r="C122" s="129" t="s">
        <v>429</v>
      </c>
      <c r="D122" s="129" t="s">
        <v>53</v>
      </c>
      <c r="E122" s="129">
        <v>45520</v>
      </c>
      <c r="F122" s="129">
        <v>44690</v>
      </c>
      <c r="G122" s="129">
        <f t="shared" ref="G122" si="36">F122-E122</f>
        <v>-830</v>
      </c>
      <c r="H122" s="232">
        <f>F122/E122*100</f>
        <v>98.17662565905097</v>
      </c>
      <c r="I122" s="211" t="s">
        <v>242</v>
      </c>
      <c r="J122" s="231">
        <f t="shared" ref="J122" si="37">F122/E122*100</f>
        <v>98.17662565905097</v>
      </c>
      <c r="K122" s="231">
        <f>J122</f>
        <v>98.17662565905097</v>
      </c>
      <c r="L122" s="146" t="s">
        <v>440</v>
      </c>
    </row>
    <row r="123" spans="1:12" s="143" customFormat="1" ht="31.5" x14ac:dyDescent="0.2">
      <c r="A123" s="137" t="s">
        <v>150</v>
      </c>
      <c r="B123" s="146" t="s">
        <v>566</v>
      </c>
      <c r="C123" s="129" t="s">
        <v>403</v>
      </c>
      <c r="D123" s="129" t="s">
        <v>53</v>
      </c>
      <c r="E123" s="129">
        <v>10</v>
      </c>
      <c r="F123" s="129">
        <v>10</v>
      </c>
      <c r="G123" s="129">
        <f>F123-E123</f>
        <v>0</v>
      </c>
      <c r="H123" s="210">
        <f>G123/E123*100</f>
        <v>0</v>
      </c>
      <c r="I123" s="211" t="s">
        <v>243</v>
      </c>
      <c r="J123" s="231">
        <f t="shared" ref="J123:J129" si="38">F123/E123*100</f>
        <v>100</v>
      </c>
      <c r="K123" s="231">
        <f t="shared" ref="K123:K129" si="39">J123</f>
        <v>100</v>
      </c>
      <c r="L123" s="129" t="s">
        <v>55</v>
      </c>
    </row>
    <row r="124" spans="1:12" s="143" customFormat="1" ht="165.75" customHeight="1" x14ac:dyDescent="0.2">
      <c r="A124" s="137" t="s">
        <v>151</v>
      </c>
      <c r="B124" s="146" t="s">
        <v>308</v>
      </c>
      <c r="C124" s="129" t="s">
        <v>429</v>
      </c>
      <c r="D124" s="129" t="s">
        <v>53</v>
      </c>
      <c r="E124" s="129" t="s">
        <v>414</v>
      </c>
      <c r="F124" s="129">
        <v>14</v>
      </c>
      <c r="G124" s="129">
        <v>2</v>
      </c>
      <c r="H124" s="232">
        <v>15.38</v>
      </c>
      <c r="I124" s="211" t="s">
        <v>244</v>
      </c>
      <c r="J124" s="231">
        <v>100</v>
      </c>
      <c r="K124" s="231">
        <v>100</v>
      </c>
      <c r="L124" s="146" t="s">
        <v>439</v>
      </c>
    </row>
    <row r="125" spans="1:12" s="143" customFormat="1" ht="15.75" x14ac:dyDescent="0.25">
      <c r="A125" s="137" t="s">
        <v>152</v>
      </c>
      <c r="B125" s="146" t="s">
        <v>309</v>
      </c>
      <c r="C125" s="129" t="s">
        <v>429</v>
      </c>
      <c r="D125" s="129" t="s">
        <v>53</v>
      </c>
      <c r="E125" s="129">
        <v>19</v>
      </c>
      <c r="F125" s="129">
        <v>19</v>
      </c>
      <c r="G125" s="129">
        <f t="shared" ref="G125:G130" si="40">F125-E125</f>
        <v>0</v>
      </c>
      <c r="H125" s="210">
        <f>G125/E125*100</f>
        <v>0</v>
      </c>
      <c r="I125" s="211" t="s">
        <v>245</v>
      </c>
      <c r="J125" s="231">
        <f t="shared" si="38"/>
        <v>100</v>
      </c>
      <c r="K125" s="231">
        <f t="shared" si="39"/>
        <v>100</v>
      </c>
      <c r="L125" s="147" t="s">
        <v>55</v>
      </c>
    </row>
    <row r="126" spans="1:12" s="143" customFormat="1" ht="66.75" customHeight="1" x14ac:dyDescent="0.2">
      <c r="A126" s="137" t="s">
        <v>153</v>
      </c>
      <c r="B126" s="146" t="s">
        <v>310</v>
      </c>
      <c r="C126" s="129" t="s">
        <v>429</v>
      </c>
      <c r="D126" s="129" t="s">
        <v>53</v>
      </c>
      <c r="E126" s="129">
        <v>70</v>
      </c>
      <c r="F126" s="129">
        <v>81</v>
      </c>
      <c r="G126" s="129">
        <f t="shared" si="40"/>
        <v>11</v>
      </c>
      <c r="H126" s="232">
        <f>G126/E126*100</f>
        <v>15.714285714285714</v>
      </c>
      <c r="I126" s="211" t="s">
        <v>246</v>
      </c>
      <c r="J126" s="231">
        <f t="shared" si="38"/>
        <v>115.71428571428572</v>
      </c>
      <c r="K126" s="231">
        <v>110</v>
      </c>
      <c r="L126" s="146" t="s">
        <v>473</v>
      </c>
    </row>
    <row r="127" spans="1:12" s="143" customFormat="1" ht="70.5" customHeight="1" x14ac:dyDescent="0.2">
      <c r="A127" s="137" t="s">
        <v>154</v>
      </c>
      <c r="B127" s="146" t="s">
        <v>311</v>
      </c>
      <c r="C127" s="129" t="s">
        <v>429</v>
      </c>
      <c r="D127" s="129" t="s">
        <v>53</v>
      </c>
      <c r="E127" s="129">
        <v>13</v>
      </c>
      <c r="F127" s="129">
        <v>11</v>
      </c>
      <c r="G127" s="129">
        <f t="shared" si="40"/>
        <v>-2</v>
      </c>
      <c r="H127" s="210">
        <f>G127/E127*100</f>
        <v>-15.384615384615385</v>
      </c>
      <c r="I127" s="211" t="s">
        <v>247</v>
      </c>
      <c r="J127" s="231">
        <f t="shared" si="38"/>
        <v>84.615384615384613</v>
      </c>
      <c r="K127" s="231">
        <f t="shared" si="39"/>
        <v>84.615384615384613</v>
      </c>
      <c r="L127" s="141" t="s">
        <v>55</v>
      </c>
    </row>
    <row r="128" spans="1:12" s="143" customFormat="1" ht="47.25" x14ac:dyDescent="0.2">
      <c r="A128" s="137" t="s">
        <v>306</v>
      </c>
      <c r="B128" s="148" t="s">
        <v>567</v>
      </c>
      <c r="C128" s="129" t="s">
        <v>429</v>
      </c>
      <c r="D128" s="129" t="s">
        <v>53</v>
      </c>
      <c r="E128" s="129">
        <v>179</v>
      </c>
      <c r="F128" s="129">
        <v>179</v>
      </c>
      <c r="G128" s="129">
        <f t="shared" si="40"/>
        <v>0</v>
      </c>
      <c r="H128" s="210">
        <f>G128/E128*100</f>
        <v>0</v>
      </c>
      <c r="I128" s="211" t="s">
        <v>248</v>
      </c>
      <c r="J128" s="231">
        <f t="shared" si="38"/>
        <v>100</v>
      </c>
      <c r="K128" s="231">
        <f t="shared" si="39"/>
        <v>100</v>
      </c>
      <c r="L128" s="141" t="s">
        <v>55</v>
      </c>
    </row>
    <row r="129" spans="1:12" s="143" customFormat="1" ht="15.75" x14ac:dyDescent="0.2">
      <c r="A129" s="137" t="s">
        <v>437</v>
      </c>
      <c r="B129" s="148" t="s">
        <v>568</v>
      </c>
      <c r="C129" s="129" t="s">
        <v>429</v>
      </c>
      <c r="D129" s="129" t="s">
        <v>53</v>
      </c>
      <c r="E129" s="129">
        <v>1</v>
      </c>
      <c r="F129" s="129">
        <v>1</v>
      </c>
      <c r="G129" s="129">
        <f t="shared" si="40"/>
        <v>0</v>
      </c>
      <c r="H129" s="210">
        <f>G129/E129*100</f>
        <v>0</v>
      </c>
      <c r="I129" s="211" t="s">
        <v>249</v>
      </c>
      <c r="J129" s="231">
        <f t="shared" si="38"/>
        <v>100</v>
      </c>
      <c r="K129" s="231">
        <f t="shared" si="39"/>
        <v>100</v>
      </c>
      <c r="L129" s="141"/>
    </row>
    <row r="130" spans="1:12" s="143" customFormat="1" ht="31.5" x14ac:dyDescent="0.2">
      <c r="A130" s="137" t="s">
        <v>570</v>
      </c>
      <c r="B130" s="146" t="s">
        <v>569</v>
      </c>
      <c r="C130" s="129" t="s">
        <v>438</v>
      </c>
      <c r="D130" s="129" t="s">
        <v>53</v>
      </c>
      <c r="E130" s="210">
        <v>91.5</v>
      </c>
      <c r="F130" s="210">
        <v>91.54</v>
      </c>
      <c r="G130" s="129">
        <f t="shared" si="40"/>
        <v>4.0000000000006253E-2</v>
      </c>
      <c r="H130" s="210">
        <f>G130/E130</f>
        <v>4.3715846994542355E-4</v>
      </c>
      <c r="I130" s="211" t="s">
        <v>250</v>
      </c>
      <c r="J130" s="231">
        <f t="shared" ref="J130" si="41">F130/E130*100</f>
        <v>100.04371584699454</v>
      </c>
      <c r="K130" s="231">
        <f t="shared" ref="K130" si="42">J130</f>
        <v>100.04371584699454</v>
      </c>
      <c r="L130" s="141" t="s">
        <v>55</v>
      </c>
    </row>
    <row r="131" spans="1:12" s="7" customFormat="1" ht="15.75" x14ac:dyDescent="0.2">
      <c r="A131" s="6" t="s">
        <v>34</v>
      </c>
      <c r="B131" s="250" t="s">
        <v>13</v>
      </c>
      <c r="C131" s="250"/>
      <c r="D131" s="250"/>
      <c r="E131" s="250"/>
      <c r="F131" s="250"/>
      <c r="G131" s="250"/>
      <c r="H131" s="250"/>
      <c r="I131" s="198"/>
      <c r="J131" s="177"/>
      <c r="K131" s="177"/>
      <c r="L131" s="29"/>
    </row>
    <row r="132" spans="1:12" s="98" customFormat="1" ht="15.75" x14ac:dyDescent="0.2">
      <c r="A132" s="97"/>
      <c r="B132" s="248" t="s">
        <v>82</v>
      </c>
      <c r="C132" s="248"/>
      <c r="D132" s="248"/>
      <c r="E132" s="248"/>
      <c r="F132" s="248"/>
      <c r="G132" s="248"/>
      <c r="H132" s="248"/>
      <c r="I132" s="172" t="s">
        <v>80</v>
      </c>
      <c r="J132" s="172">
        <f>AVERAGE(J133:J146)</f>
        <v>100</v>
      </c>
      <c r="K132" s="172">
        <f>AVERAGE(K133:K146)</f>
        <v>100</v>
      </c>
      <c r="L132" s="8" t="s">
        <v>199</v>
      </c>
    </row>
    <row r="133" spans="1:12" s="110" customFormat="1" ht="31.5" x14ac:dyDescent="0.2">
      <c r="A133" s="96" t="s">
        <v>155</v>
      </c>
      <c r="B133" s="94" t="s">
        <v>312</v>
      </c>
      <c r="C133" s="57" t="s">
        <v>457</v>
      </c>
      <c r="D133" s="57" t="s">
        <v>281</v>
      </c>
      <c r="E133" s="57">
        <v>1</v>
      </c>
      <c r="F133" s="57">
        <v>1</v>
      </c>
      <c r="G133" s="57">
        <f>F133-E133</f>
        <v>0</v>
      </c>
      <c r="H133" s="201">
        <f>G133/E133*100</f>
        <v>0</v>
      </c>
      <c r="I133" s="174" t="s">
        <v>251</v>
      </c>
      <c r="J133" s="99">
        <f>E133/F133*100</f>
        <v>100</v>
      </c>
      <c r="K133" s="99">
        <f t="shared" ref="K133" si="43">J133</f>
        <v>100</v>
      </c>
      <c r="L133" s="57" t="s">
        <v>55</v>
      </c>
    </row>
    <row r="134" spans="1:12" s="110" customFormat="1" ht="35.25" customHeight="1" x14ac:dyDescent="0.2">
      <c r="A134" s="96" t="s">
        <v>156</v>
      </c>
      <c r="B134" s="94" t="s">
        <v>313</v>
      </c>
      <c r="C134" s="57" t="s">
        <v>457</v>
      </c>
      <c r="D134" s="57" t="s">
        <v>53</v>
      </c>
      <c r="E134" s="57">
        <v>40</v>
      </c>
      <c r="F134" s="57">
        <v>40</v>
      </c>
      <c r="G134" s="57">
        <f t="shared" ref="G134:G145" si="44">F134-E134</f>
        <v>0</v>
      </c>
      <c r="H134" s="201">
        <f t="shared" ref="H134:H145" si="45">G134/E134*100</f>
        <v>0</v>
      </c>
      <c r="I134" s="174" t="s">
        <v>252</v>
      </c>
      <c r="J134" s="99">
        <f t="shared" ref="J134:J145" si="46">F134/E134*100</f>
        <v>100</v>
      </c>
      <c r="K134" s="99">
        <f t="shared" ref="K134:K145" si="47">J134</f>
        <v>100</v>
      </c>
      <c r="L134" s="57" t="s">
        <v>55</v>
      </c>
    </row>
    <row r="135" spans="1:12" s="110" customFormat="1" ht="15.75" x14ac:dyDescent="0.2">
      <c r="A135" s="96" t="s">
        <v>157</v>
      </c>
      <c r="B135" s="94" t="s">
        <v>314</v>
      </c>
      <c r="C135" s="57" t="s">
        <v>457</v>
      </c>
      <c r="D135" s="57" t="s">
        <v>53</v>
      </c>
      <c r="E135" s="57">
        <v>63</v>
      </c>
      <c r="F135" s="57">
        <v>63</v>
      </c>
      <c r="G135" s="57">
        <f t="shared" si="44"/>
        <v>0</v>
      </c>
      <c r="H135" s="201">
        <f t="shared" si="45"/>
        <v>0</v>
      </c>
      <c r="I135" s="174" t="s">
        <v>253</v>
      </c>
      <c r="J135" s="99">
        <f t="shared" si="46"/>
        <v>100</v>
      </c>
      <c r="K135" s="99">
        <f t="shared" si="47"/>
        <v>100</v>
      </c>
      <c r="L135" s="57" t="s">
        <v>55</v>
      </c>
    </row>
    <row r="136" spans="1:12" s="110" customFormat="1" ht="31.5" customHeight="1" x14ac:dyDescent="0.2">
      <c r="A136" s="96" t="s">
        <v>158</v>
      </c>
      <c r="B136" s="94" t="s">
        <v>315</v>
      </c>
      <c r="C136" s="57" t="s">
        <v>457</v>
      </c>
      <c r="D136" s="57" t="s">
        <v>53</v>
      </c>
      <c r="E136" s="57">
        <v>10</v>
      </c>
      <c r="F136" s="57">
        <v>10</v>
      </c>
      <c r="G136" s="57">
        <f t="shared" si="44"/>
        <v>0</v>
      </c>
      <c r="H136" s="201">
        <f t="shared" si="45"/>
        <v>0</v>
      </c>
      <c r="I136" s="174" t="s">
        <v>254</v>
      </c>
      <c r="J136" s="99">
        <f t="shared" si="46"/>
        <v>100</v>
      </c>
      <c r="K136" s="99">
        <f t="shared" si="47"/>
        <v>100</v>
      </c>
      <c r="L136" s="57" t="s">
        <v>55</v>
      </c>
    </row>
    <row r="137" spans="1:12" s="110" customFormat="1" ht="20.25" customHeight="1" x14ac:dyDescent="0.2">
      <c r="A137" s="96" t="s">
        <v>159</v>
      </c>
      <c r="B137" s="94" t="s">
        <v>531</v>
      </c>
      <c r="C137" s="57" t="s">
        <v>457</v>
      </c>
      <c r="D137" s="57" t="s">
        <v>53</v>
      </c>
      <c r="E137" s="57">
        <v>5</v>
      </c>
      <c r="F137" s="57">
        <v>5</v>
      </c>
      <c r="G137" s="57">
        <f t="shared" si="44"/>
        <v>0</v>
      </c>
      <c r="H137" s="201">
        <f t="shared" si="45"/>
        <v>0</v>
      </c>
      <c r="I137" s="174" t="s">
        <v>255</v>
      </c>
      <c r="J137" s="99">
        <f t="shared" si="46"/>
        <v>100</v>
      </c>
      <c r="K137" s="99">
        <f t="shared" si="47"/>
        <v>100</v>
      </c>
      <c r="L137" s="57" t="s">
        <v>55</v>
      </c>
    </row>
    <row r="138" spans="1:12" s="110" customFormat="1" ht="20.25" customHeight="1" x14ac:dyDescent="0.2">
      <c r="A138" s="96" t="s">
        <v>160</v>
      </c>
      <c r="B138" s="94" t="s">
        <v>316</v>
      </c>
      <c r="C138" s="57" t="s">
        <v>457</v>
      </c>
      <c r="D138" s="57" t="s">
        <v>281</v>
      </c>
      <c r="E138" s="57" t="s">
        <v>458</v>
      </c>
      <c r="F138" s="57">
        <v>37.54</v>
      </c>
      <c r="G138" s="57">
        <v>0</v>
      </c>
      <c r="H138" s="201">
        <v>0</v>
      </c>
      <c r="I138" s="174" t="s">
        <v>256</v>
      </c>
      <c r="J138" s="99">
        <v>100</v>
      </c>
      <c r="K138" s="99">
        <v>100</v>
      </c>
      <c r="L138" s="57" t="s">
        <v>55</v>
      </c>
    </row>
    <row r="139" spans="1:12" s="110" customFormat="1" ht="20.25" customHeight="1" x14ac:dyDescent="0.2">
      <c r="A139" s="96" t="s">
        <v>161</v>
      </c>
      <c r="B139" s="92" t="s">
        <v>317</v>
      </c>
      <c r="C139" s="57" t="s">
        <v>457</v>
      </c>
      <c r="D139" s="57" t="s">
        <v>281</v>
      </c>
      <c r="E139" s="57" t="s">
        <v>459</v>
      </c>
      <c r="F139" s="57">
        <v>0</v>
      </c>
      <c r="G139" s="57">
        <v>0</v>
      </c>
      <c r="H139" s="201">
        <v>0</v>
      </c>
      <c r="I139" s="174" t="s">
        <v>257</v>
      </c>
      <c r="J139" s="99">
        <v>100</v>
      </c>
      <c r="K139" s="99">
        <v>100</v>
      </c>
      <c r="L139" s="57" t="s">
        <v>55</v>
      </c>
    </row>
    <row r="140" spans="1:12" s="110" customFormat="1" ht="20.25" customHeight="1" x14ac:dyDescent="0.2">
      <c r="A140" s="96" t="s">
        <v>162</v>
      </c>
      <c r="B140" s="94" t="s">
        <v>318</v>
      </c>
      <c r="C140" s="57" t="s">
        <v>457</v>
      </c>
      <c r="D140" s="57" t="s">
        <v>53</v>
      </c>
      <c r="E140" s="57">
        <v>15</v>
      </c>
      <c r="F140" s="57">
        <v>15</v>
      </c>
      <c r="G140" s="57">
        <f t="shared" si="44"/>
        <v>0</v>
      </c>
      <c r="H140" s="201">
        <f t="shared" si="45"/>
        <v>0</v>
      </c>
      <c r="I140" s="174" t="s">
        <v>258</v>
      </c>
      <c r="J140" s="99">
        <f t="shared" si="46"/>
        <v>100</v>
      </c>
      <c r="K140" s="99">
        <f t="shared" si="47"/>
        <v>100</v>
      </c>
      <c r="L140" s="57" t="s">
        <v>55</v>
      </c>
    </row>
    <row r="141" spans="1:12" s="110" customFormat="1" ht="31.5" x14ac:dyDescent="0.2">
      <c r="A141" s="96" t="s">
        <v>163</v>
      </c>
      <c r="B141" s="94" t="s">
        <v>319</v>
      </c>
      <c r="C141" s="57" t="s">
        <v>457</v>
      </c>
      <c r="D141" s="57" t="s">
        <v>53</v>
      </c>
      <c r="E141" s="57" t="s">
        <v>460</v>
      </c>
      <c r="F141" s="57">
        <v>97.25</v>
      </c>
      <c r="G141" s="57">
        <v>0</v>
      </c>
      <c r="H141" s="201">
        <v>0</v>
      </c>
      <c r="I141" s="174" t="s">
        <v>259</v>
      </c>
      <c r="J141" s="99">
        <v>100</v>
      </c>
      <c r="K141" s="99">
        <v>100</v>
      </c>
      <c r="L141" s="57" t="s">
        <v>55</v>
      </c>
    </row>
    <row r="142" spans="1:12" s="110" customFormat="1" ht="49.5" customHeight="1" x14ac:dyDescent="0.2">
      <c r="A142" s="96" t="s">
        <v>164</v>
      </c>
      <c r="B142" s="94" t="s">
        <v>320</v>
      </c>
      <c r="C142" s="57" t="s">
        <v>457</v>
      </c>
      <c r="D142" s="57" t="s">
        <v>53</v>
      </c>
      <c r="E142" s="57">
        <v>8</v>
      </c>
      <c r="F142" s="57">
        <v>8</v>
      </c>
      <c r="G142" s="57">
        <f t="shared" si="44"/>
        <v>0</v>
      </c>
      <c r="H142" s="201">
        <f t="shared" si="45"/>
        <v>0</v>
      </c>
      <c r="I142" s="174" t="s">
        <v>260</v>
      </c>
      <c r="J142" s="99">
        <f t="shared" si="46"/>
        <v>100</v>
      </c>
      <c r="K142" s="99">
        <f t="shared" si="47"/>
        <v>100</v>
      </c>
      <c r="L142" s="57" t="s">
        <v>55</v>
      </c>
    </row>
    <row r="143" spans="1:12" s="110" customFormat="1" ht="15.75" x14ac:dyDescent="0.2">
      <c r="A143" s="96" t="s">
        <v>165</v>
      </c>
      <c r="B143" s="94" t="s">
        <v>321</v>
      </c>
      <c r="C143" s="57" t="s">
        <v>457</v>
      </c>
      <c r="D143" s="57" t="s">
        <v>281</v>
      </c>
      <c r="E143" s="57">
        <v>1</v>
      </c>
      <c r="F143" s="57">
        <v>1</v>
      </c>
      <c r="G143" s="57">
        <f t="shared" si="44"/>
        <v>0</v>
      </c>
      <c r="H143" s="201">
        <f t="shared" si="45"/>
        <v>0</v>
      </c>
      <c r="I143" s="174" t="s">
        <v>261</v>
      </c>
      <c r="J143" s="99">
        <f t="shared" si="46"/>
        <v>100</v>
      </c>
      <c r="K143" s="99">
        <f t="shared" si="47"/>
        <v>100</v>
      </c>
      <c r="L143" s="57" t="s">
        <v>413</v>
      </c>
    </row>
    <row r="144" spans="1:12" s="110" customFormat="1" ht="33" customHeight="1" x14ac:dyDescent="0.2">
      <c r="A144" s="96" t="s">
        <v>166</v>
      </c>
      <c r="B144" s="94" t="s">
        <v>322</v>
      </c>
      <c r="C144" s="57" t="s">
        <v>457</v>
      </c>
      <c r="D144" s="57" t="s">
        <v>53</v>
      </c>
      <c r="E144" s="57">
        <v>100</v>
      </c>
      <c r="F144" s="57">
        <v>100</v>
      </c>
      <c r="G144" s="57">
        <f t="shared" si="44"/>
        <v>0</v>
      </c>
      <c r="H144" s="201">
        <f t="shared" si="45"/>
        <v>0</v>
      </c>
      <c r="I144" s="174" t="s">
        <v>262</v>
      </c>
      <c r="J144" s="99">
        <f t="shared" si="46"/>
        <v>100</v>
      </c>
      <c r="K144" s="99">
        <f t="shared" si="47"/>
        <v>100</v>
      </c>
      <c r="L144" s="57" t="s">
        <v>413</v>
      </c>
    </row>
    <row r="145" spans="1:12" s="110" customFormat="1" ht="15.75" x14ac:dyDescent="0.2">
      <c r="A145" s="96" t="s">
        <v>167</v>
      </c>
      <c r="B145" s="92" t="s">
        <v>532</v>
      </c>
      <c r="C145" s="57" t="s">
        <v>457</v>
      </c>
      <c r="D145" s="57" t="s">
        <v>53</v>
      </c>
      <c r="E145" s="57">
        <v>100</v>
      </c>
      <c r="F145" s="57">
        <v>100</v>
      </c>
      <c r="G145" s="57">
        <f t="shared" si="44"/>
        <v>0</v>
      </c>
      <c r="H145" s="201">
        <f t="shared" si="45"/>
        <v>0</v>
      </c>
      <c r="I145" s="174" t="s">
        <v>263</v>
      </c>
      <c r="J145" s="99">
        <f t="shared" si="46"/>
        <v>100</v>
      </c>
      <c r="K145" s="99">
        <f t="shared" si="47"/>
        <v>100</v>
      </c>
      <c r="L145" s="57" t="s">
        <v>55</v>
      </c>
    </row>
    <row r="146" spans="1:12" s="110" customFormat="1" ht="15.75" x14ac:dyDescent="0.2">
      <c r="A146" s="96" t="s">
        <v>168</v>
      </c>
      <c r="B146" s="94" t="s">
        <v>323</v>
      </c>
      <c r="C146" s="57" t="s">
        <v>457</v>
      </c>
      <c r="D146" s="57" t="s">
        <v>281</v>
      </c>
      <c r="E146" s="57" t="s">
        <v>461</v>
      </c>
      <c r="F146" s="57">
        <v>9.8699999999999992</v>
      </c>
      <c r="G146" s="57">
        <v>0</v>
      </c>
      <c r="H146" s="201">
        <v>0</v>
      </c>
      <c r="I146" s="174" t="s">
        <v>264</v>
      </c>
      <c r="J146" s="99">
        <v>100</v>
      </c>
      <c r="K146" s="99">
        <v>100</v>
      </c>
      <c r="L146" s="57" t="s">
        <v>55</v>
      </c>
    </row>
    <row r="147" spans="1:12" s="133" customFormat="1" ht="15.75" x14ac:dyDescent="0.2">
      <c r="A147" s="131" t="s">
        <v>35</v>
      </c>
      <c r="B147" s="149" t="s">
        <v>14</v>
      </c>
      <c r="C147" s="131"/>
      <c r="D147" s="131"/>
      <c r="E147" s="131"/>
      <c r="F147" s="131"/>
      <c r="G147" s="131"/>
      <c r="H147" s="234"/>
      <c r="I147" s="228"/>
      <c r="J147" s="229"/>
      <c r="K147" s="229"/>
      <c r="L147" s="150"/>
    </row>
    <row r="148" spans="1:12" s="136" customFormat="1" ht="15.75" x14ac:dyDescent="0.2">
      <c r="A148" s="134"/>
      <c r="B148" s="249" t="s">
        <v>82</v>
      </c>
      <c r="C148" s="249"/>
      <c r="D148" s="249"/>
      <c r="E148" s="249"/>
      <c r="F148" s="249"/>
      <c r="G148" s="249"/>
      <c r="H148" s="249"/>
      <c r="I148" s="230" t="s">
        <v>80</v>
      </c>
      <c r="J148" s="230">
        <f>AVERAGE(J149:J153)</f>
        <v>100.2</v>
      </c>
      <c r="K148" s="230">
        <f>AVERAGE(K149:K153)</f>
        <v>100.2</v>
      </c>
      <c r="L148" s="135" t="s">
        <v>199</v>
      </c>
    </row>
    <row r="149" spans="1:12" s="143" customFormat="1" ht="47.25" x14ac:dyDescent="0.2">
      <c r="A149" s="151" t="s">
        <v>170</v>
      </c>
      <c r="B149" s="152" t="s">
        <v>324</v>
      </c>
      <c r="C149" s="153" t="s">
        <v>325</v>
      </c>
      <c r="D149" s="153" t="s">
        <v>53</v>
      </c>
      <c r="E149" s="151" t="s">
        <v>35</v>
      </c>
      <c r="F149" s="151" t="s">
        <v>35</v>
      </c>
      <c r="G149" s="151" t="s">
        <v>169</v>
      </c>
      <c r="H149" s="233" t="s">
        <v>169</v>
      </c>
      <c r="I149" s="211" t="s">
        <v>265</v>
      </c>
      <c r="J149" s="231">
        <f t="shared" ref="J149" si="48">F149/E149*100</f>
        <v>100</v>
      </c>
      <c r="K149" s="231">
        <f t="shared" ref="K149" si="49">J149</f>
        <v>100</v>
      </c>
      <c r="L149" s="154" t="s">
        <v>413</v>
      </c>
    </row>
    <row r="150" spans="1:12" s="143" customFormat="1" ht="63" x14ac:dyDescent="0.2">
      <c r="A150" s="151" t="s">
        <v>171</v>
      </c>
      <c r="B150" s="152" t="s">
        <v>430</v>
      </c>
      <c r="C150" s="153" t="s">
        <v>408</v>
      </c>
      <c r="D150" s="153" t="s">
        <v>53</v>
      </c>
      <c r="E150" s="129">
        <v>100</v>
      </c>
      <c r="F150" s="129">
        <v>100</v>
      </c>
      <c r="G150" s="155">
        <f>F150-E150</f>
        <v>0</v>
      </c>
      <c r="H150" s="233">
        <f>F150/E150*1-1</f>
        <v>0</v>
      </c>
      <c r="I150" s="211" t="s">
        <v>266</v>
      </c>
      <c r="J150" s="231">
        <f t="shared" ref="J150:J153" si="50">F150/E150*100</f>
        <v>100</v>
      </c>
      <c r="K150" s="231">
        <f t="shared" ref="K150:K153" si="51">J150</f>
        <v>100</v>
      </c>
      <c r="L150" s="129" t="s">
        <v>413</v>
      </c>
    </row>
    <row r="151" spans="1:12" s="143" customFormat="1" ht="47.25" x14ac:dyDescent="0.2">
      <c r="A151" s="151" t="s">
        <v>172</v>
      </c>
      <c r="B151" s="152" t="s">
        <v>426</v>
      </c>
      <c r="C151" s="153" t="s">
        <v>325</v>
      </c>
      <c r="D151" s="153" t="s">
        <v>53</v>
      </c>
      <c r="E151" s="129">
        <v>100</v>
      </c>
      <c r="F151" s="129">
        <v>101</v>
      </c>
      <c r="G151" s="155">
        <f t="shared" ref="G151:G155" si="52">F151-E151</f>
        <v>1</v>
      </c>
      <c r="H151" s="233">
        <f t="shared" ref="H151:H155" si="53">F151/E151*1-1</f>
        <v>1.0000000000000009E-2</v>
      </c>
      <c r="I151" s="211" t="s">
        <v>267</v>
      </c>
      <c r="J151" s="231">
        <f t="shared" si="50"/>
        <v>101</v>
      </c>
      <c r="K151" s="231">
        <f t="shared" si="51"/>
        <v>101</v>
      </c>
      <c r="L151" s="129" t="s">
        <v>413</v>
      </c>
    </row>
    <row r="152" spans="1:12" s="143" customFormat="1" ht="47.25" x14ac:dyDescent="0.2">
      <c r="A152" s="151" t="s">
        <v>173</v>
      </c>
      <c r="B152" s="152" t="s">
        <v>427</v>
      </c>
      <c r="C152" s="153" t="s">
        <v>325</v>
      </c>
      <c r="D152" s="153" t="s">
        <v>53</v>
      </c>
      <c r="E152" s="129">
        <v>100</v>
      </c>
      <c r="F152" s="129">
        <v>99</v>
      </c>
      <c r="G152" s="155">
        <f t="shared" si="52"/>
        <v>-1</v>
      </c>
      <c r="H152" s="233">
        <f t="shared" si="53"/>
        <v>-1.0000000000000009E-2</v>
      </c>
      <c r="I152" s="211" t="s">
        <v>367</v>
      </c>
      <c r="J152" s="231">
        <f t="shared" si="50"/>
        <v>99</v>
      </c>
      <c r="K152" s="231">
        <f t="shared" si="51"/>
        <v>99</v>
      </c>
      <c r="L152" s="155" t="s">
        <v>55</v>
      </c>
    </row>
    <row r="153" spans="1:12" s="143" customFormat="1" ht="47.25" x14ac:dyDescent="0.2">
      <c r="A153" s="151" t="s">
        <v>174</v>
      </c>
      <c r="B153" s="152" t="s">
        <v>428</v>
      </c>
      <c r="C153" s="153" t="s">
        <v>325</v>
      </c>
      <c r="D153" s="153" t="s">
        <v>53</v>
      </c>
      <c r="E153" s="129">
        <v>100</v>
      </c>
      <c r="F153" s="129">
        <v>101</v>
      </c>
      <c r="G153" s="155">
        <f t="shared" si="52"/>
        <v>1</v>
      </c>
      <c r="H153" s="233">
        <f t="shared" si="53"/>
        <v>1.0000000000000009E-2</v>
      </c>
      <c r="I153" s="211" t="s">
        <v>368</v>
      </c>
      <c r="J153" s="231">
        <f t="shared" si="50"/>
        <v>101</v>
      </c>
      <c r="K153" s="231">
        <f t="shared" si="51"/>
        <v>101</v>
      </c>
      <c r="L153" s="155" t="s">
        <v>55</v>
      </c>
    </row>
    <row r="154" spans="1:12" s="143" customFormat="1" ht="48.75" customHeight="1" x14ac:dyDescent="0.2">
      <c r="A154" s="151" t="s">
        <v>411</v>
      </c>
      <c r="B154" s="152" t="s">
        <v>409</v>
      </c>
      <c r="C154" s="153" t="s">
        <v>408</v>
      </c>
      <c r="D154" s="153" t="s">
        <v>53</v>
      </c>
      <c r="E154" s="129">
        <v>100</v>
      </c>
      <c r="F154" s="129">
        <v>100</v>
      </c>
      <c r="G154" s="155">
        <f t="shared" si="52"/>
        <v>0</v>
      </c>
      <c r="H154" s="233">
        <f t="shared" si="53"/>
        <v>0</v>
      </c>
      <c r="I154" s="211" t="s">
        <v>268</v>
      </c>
      <c r="J154" s="231">
        <f t="shared" ref="J154:J155" si="54">F154/E154*100</f>
        <v>100</v>
      </c>
      <c r="K154" s="231">
        <f t="shared" ref="K154:K155" si="55">J154</f>
        <v>100</v>
      </c>
      <c r="L154" s="155" t="s">
        <v>55</v>
      </c>
    </row>
    <row r="155" spans="1:12" s="143" customFormat="1" ht="47.25" x14ac:dyDescent="0.2">
      <c r="A155" s="151" t="s">
        <v>412</v>
      </c>
      <c r="B155" s="152" t="s">
        <v>410</v>
      </c>
      <c r="C155" s="153" t="s">
        <v>325</v>
      </c>
      <c r="D155" s="153" t="s">
        <v>53</v>
      </c>
      <c r="E155" s="129">
        <v>100</v>
      </c>
      <c r="F155" s="129">
        <v>103</v>
      </c>
      <c r="G155" s="155">
        <f t="shared" si="52"/>
        <v>3</v>
      </c>
      <c r="H155" s="233">
        <f t="shared" si="53"/>
        <v>3.0000000000000027E-2</v>
      </c>
      <c r="I155" s="211" t="s">
        <v>269</v>
      </c>
      <c r="J155" s="231">
        <f t="shared" si="54"/>
        <v>103</v>
      </c>
      <c r="K155" s="231">
        <f t="shared" si="55"/>
        <v>103</v>
      </c>
      <c r="L155" s="155" t="s">
        <v>55</v>
      </c>
    </row>
    <row r="156" spans="1:12" s="7" customFormat="1" ht="31.5" x14ac:dyDescent="0.2">
      <c r="A156" s="6" t="s">
        <v>36</v>
      </c>
      <c r="B156" s="37" t="s">
        <v>15</v>
      </c>
      <c r="C156" s="6"/>
      <c r="D156" s="6"/>
      <c r="E156" s="6"/>
      <c r="F156" s="6"/>
      <c r="G156" s="6"/>
      <c r="H156" s="175"/>
      <c r="I156" s="198"/>
      <c r="J156" s="177"/>
      <c r="K156" s="177"/>
      <c r="L156" s="29"/>
    </row>
    <row r="157" spans="1:12" s="98" customFormat="1" ht="15.75" x14ac:dyDescent="0.2">
      <c r="A157" s="97"/>
      <c r="B157" s="248" t="s">
        <v>82</v>
      </c>
      <c r="C157" s="248"/>
      <c r="D157" s="248"/>
      <c r="E157" s="248"/>
      <c r="F157" s="248"/>
      <c r="G157" s="248"/>
      <c r="H157" s="248"/>
      <c r="I157" s="172" t="s">
        <v>80</v>
      </c>
      <c r="J157" s="172">
        <f>AVERAGE(J158:J160)</f>
        <v>132.11772853185596</v>
      </c>
      <c r="K157" s="172">
        <f>AVERAGE(K158:K160)</f>
        <v>110</v>
      </c>
      <c r="L157" s="135" t="s">
        <v>199</v>
      </c>
    </row>
    <row r="158" spans="1:12" s="101" customFormat="1" ht="178.5" customHeight="1" x14ac:dyDescent="0.25">
      <c r="A158" s="83" t="s">
        <v>175</v>
      </c>
      <c r="B158" s="45" t="s">
        <v>533</v>
      </c>
      <c r="C158" s="43" t="s">
        <v>326</v>
      </c>
      <c r="D158" s="57" t="s">
        <v>53</v>
      </c>
      <c r="E158" s="43">
        <v>3041.93</v>
      </c>
      <c r="F158" s="280">
        <v>3409.88</v>
      </c>
      <c r="G158" s="239">
        <f>F158-E158</f>
        <v>367.95000000000027</v>
      </c>
      <c r="H158" s="201">
        <f>G158/E158*100</f>
        <v>12.095939091300599</v>
      </c>
      <c r="I158" s="99" t="s">
        <v>68</v>
      </c>
      <c r="J158" s="99" t="s">
        <v>68</v>
      </c>
      <c r="K158" s="99" t="s">
        <v>68</v>
      </c>
      <c r="L158" s="278" t="s">
        <v>549</v>
      </c>
    </row>
    <row r="159" spans="1:12" s="101" customFormat="1" ht="280.5" customHeight="1" x14ac:dyDescent="0.25">
      <c r="A159" s="83" t="s">
        <v>176</v>
      </c>
      <c r="B159" s="84" t="s">
        <v>534</v>
      </c>
      <c r="C159" s="43" t="s">
        <v>326</v>
      </c>
      <c r="D159" s="57" t="s">
        <v>53</v>
      </c>
      <c r="E159" s="100">
        <v>279926.12</v>
      </c>
      <c r="F159" s="240">
        <v>293644.78314489953</v>
      </c>
      <c r="G159" s="239">
        <f t="shared" ref="G159:G160" si="56">F159-E159</f>
        <v>13718.663144899532</v>
      </c>
      <c r="H159" s="201">
        <f t="shared" ref="H159:H160" si="57">G159/E159*100</f>
        <v>4.9008156669693888</v>
      </c>
      <c r="I159" s="99" t="s">
        <v>68</v>
      </c>
      <c r="J159" s="99" t="s">
        <v>68</v>
      </c>
      <c r="K159" s="99" t="str">
        <f t="shared" ref="K159" si="58">J159</f>
        <v>-</v>
      </c>
      <c r="L159" s="166" t="s">
        <v>548</v>
      </c>
    </row>
    <row r="160" spans="1:12" s="101" customFormat="1" ht="33" customHeight="1" x14ac:dyDescent="0.25">
      <c r="A160" s="96" t="s">
        <v>462</v>
      </c>
      <c r="B160" s="92" t="s">
        <v>463</v>
      </c>
      <c r="C160" s="57" t="s">
        <v>326</v>
      </c>
      <c r="D160" s="57" t="s">
        <v>53</v>
      </c>
      <c r="E160" s="99">
        <v>72.2</v>
      </c>
      <c r="F160" s="99">
        <v>95.388999999999996</v>
      </c>
      <c r="G160" s="57">
        <f t="shared" si="56"/>
        <v>23.188999999999993</v>
      </c>
      <c r="H160" s="201">
        <f t="shared" si="57"/>
        <v>32.117728531855946</v>
      </c>
      <c r="I160" s="99" t="s">
        <v>270</v>
      </c>
      <c r="J160" s="99">
        <f t="shared" ref="J160" si="59">F160/E160*100</f>
        <v>132.11772853185596</v>
      </c>
      <c r="K160" s="99">
        <v>110</v>
      </c>
      <c r="L160" s="166" t="s">
        <v>573</v>
      </c>
    </row>
    <row r="161" spans="1:12" s="7" customFormat="1" ht="21" customHeight="1" x14ac:dyDescent="0.2">
      <c r="A161" s="6" t="s">
        <v>37</v>
      </c>
      <c r="B161" s="250" t="s">
        <v>544</v>
      </c>
      <c r="C161" s="250"/>
      <c r="D161" s="250"/>
      <c r="E161" s="250"/>
      <c r="F161" s="250"/>
      <c r="G161" s="250"/>
      <c r="H161" s="250"/>
      <c r="I161" s="250"/>
      <c r="J161" s="250"/>
      <c r="K161" s="250"/>
      <c r="L161" s="250"/>
    </row>
    <row r="162" spans="1:12" s="27" customFormat="1" ht="21" customHeight="1" x14ac:dyDescent="0.2">
      <c r="A162" s="30"/>
      <c r="B162" s="248" t="s">
        <v>82</v>
      </c>
      <c r="C162" s="248"/>
      <c r="D162" s="248"/>
      <c r="E162" s="248"/>
      <c r="F162" s="248"/>
      <c r="G162" s="248"/>
      <c r="H162" s="248"/>
      <c r="I162" s="171" t="s">
        <v>80</v>
      </c>
      <c r="J162" s="172">
        <f>AVERAGE(J163:J166)</f>
        <v>116.8679682329583</v>
      </c>
      <c r="K162" s="172">
        <f>AVERAGE(K163:K166)</f>
        <v>105</v>
      </c>
      <c r="L162" s="8" t="s">
        <v>199</v>
      </c>
    </row>
    <row r="163" spans="1:12" s="63" customFormat="1" ht="51" customHeight="1" x14ac:dyDescent="0.2">
      <c r="A163" s="87" t="s">
        <v>177</v>
      </c>
      <c r="B163" s="88" t="s">
        <v>398</v>
      </c>
      <c r="C163" s="89" t="s">
        <v>70</v>
      </c>
      <c r="D163" s="61" t="s">
        <v>53</v>
      </c>
      <c r="E163" s="89">
        <v>30</v>
      </c>
      <c r="F163" s="235">
        <v>30</v>
      </c>
      <c r="G163" s="236">
        <f>F163-E163</f>
        <v>0</v>
      </c>
      <c r="H163" s="212">
        <f t="shared" ref="H163:H165" si="60">G163/E163*100</f>
        <v>0</v>
      </c>
      <c r="I163" s="213" t="s">
        <v>68</v>
      </c>
      <c r="J163" s="213" t="s">
        <v>68</v>
      </c>
      <c r="K163" s="213" t="s">
        <v>68</v>
      </c>
      <c r="L163" s="62" t="s">
        <v>400</v>
      </c>
    </row>
    <row r="164" spans="1:12" s="63" customFormat="1" ht="33" customHeight="1" x14ac:dyDescent="0.2">
      <c r="A164" s="87" t="s">
        <v>178</v>
      </c>
      <c r="B164" s="90" t="s">
        <v>347</v>
      </c>
      <c r="C164" s="89" t="s">
        <v>464</v>
      </c>
      <c r="D164" s="61" t="s">
        <v>53</v>
      </c>
      <c r="E164" s="237">
        <v>4</v>
      </c>
      <c r="F164" s="235">
        <v>4</v>
      </c>
      <c r="G164" s="236">
        <f t="shared" ref="G164:G165" si="61">F164-E164</f>
        <v>0</v>
      </c>
      <c r="H164" s="212">
        <f t="shared" si="60"/>
        <v>0</v>
      </c>
      <c r="I164" s="213" t="s">
        <v>68</v>
      </c>
      <c r="J164" s="213" t="s">
        <v>68</v>
      </c>
      <c r="K164" s="213" t="s">
        <v>68</v>
      </c>
      <c r="L164" s="91" t="s">
        <v>369</v>
      </c>
    </row>
    <row r="165" spans="1:12" s="60" customFormat="1" ht="15.75" x14ac:dyDescent="0.2">
      <c r="A165" s="83" t="s">
        <v>179</v>
      </c>
      <c r="B165" s="84" t="s">
        <v>399</v>
      </c>
      <c r="C165" s="43" t="s">
        <v>83</v>
      </c>
      <c r="D165" s="57" t="s">
        <v>53</v>
      </c>
      <c r="E165" s="43">
        <v>8</v>
      </c>
      <c r="F165" s="238">
        <v>8</v>
      </c>
      <c r="G165" s="239">
        <f t="shared" si="61"/>
        <v>0</v>
      </c>
      <c r="H165" s="201">
        <f t="shared" si="60"/>
        <v>0</v>
      </c>
      <c r="I165" s="174" t="s">
        <v>419</v>
      </c>
      <c r="J165" s="99">
        <f>F165/E165*100</f>
        <v>100</v>
      </c>
      <c r="K165" s="99">
        <f t="shared" ref="K165" si="62">J165</f>
        <v>100</v>
      </c>
      <c r="L165" s="85" t="s">
        <v>55</v>
      </c>
    </row>
    <row r="166" spans="1:12" s="60" customFormat="1" ht="64.5" customHeight="1" x14ac:dyDescent="0.2">
      <c r="A166" s="83" t="s">
        <v>465</v>
      </c>
      <c r="B166" s="86" t="s">
        <v>466</v>
      </c>
      <c r="C166" s="43" t="s">
        <v>70</v>
      </c>
      <c r="D166" s="57" t="s">
        <v>53</v>
      </c>
      <c r="E166" s="43" t="s">
        <v>467</v>
      </c>
      <c r="F166" s="240">
        <v>80.83</v>
      </c>
      <c r="G166" s="239">
        <f>F166-60.44</f>
        <v>20.39</v>
      </c>
      <c r="H166" s="220">
        <f>G166/60.44*100</f>
        <v>33.735936465916616</v>
      </c>
      <c r="I166" s="174" t="s">
        <v>479</v>
      </c>
      <c r="J166" s="99">
        <f>F166/60.44*100</f>
        <v>133.73593646591661</v>
      </c>
      <c r="K166" s="99">
        <v>110</v>
      </c>
      <c r="L166" s="54" t="s">
        <v>511</v>
      </c>
    </row>
    <row r="167" spans="1:12" s="7" customFormat="1" ht="33.75" customHeight="1" x14ac:dyDescent="0.2">
      <c r="A167" s="6" t="s">
        <v>38</v>
      </c>
      <c r="B167" s="250" t="s">
        <v>16</v>
      </c>
      <c r="C167" s="250"/>
      <c r="D167" s="250"/>
      <c r="E167" s="250"/>
      <c r="F167" s="250"/>
      <c r="G167" s="250"/>
      <c r="H167" s="250"/>
      <c r="I167" s="250"/>
      <c r="J167" s="250"/>
      <c r="K167" s="250"/>
      <c r="L167" s="250"/>
    </row>
    <row r="168" spans="1:12" s="36" customFormat="1" ht="21" customHeight="1" x14ac:dyDescent="0.2">
      <c r="A168" s="30"/>
      <c r="B168" s="248" t="s">
        <v>82</v>
      </c>
      <c r="C168" s="248"/>
      <c r="D168" s="248"/>
      <c r="E168" s="248"/>
      <c r="F168" s="248"/>
      <c r="G168" s="248"/>
      <c r="H168" s="248"/>
      <c r="I168" s="171" t="s">
        <v>80</v>
      </c>
      <c r="J168" s="172">
        <f>AVERAGE(J169:J175)</f>
        <v>97.87010134248294</v>
      </c>
      <c r="K168" s="172">
        <f>AVERAGE(K169:K175)</f>
        <v>97.87010134248294</v>
      </c>
      <c r="L168" s="8" t="s">
        <v>199</v>
      </c>
    </row>
    <row r="169" spans="1:12" s="105" customFormat="1" ht="87" customHeight="1" x14ac:dyDescent="0.25">
      <c r="A169" s="55" t="s">
        <v>180</v>
      </c>
      <c r="B169" s="111" t="s">
        <v>536</v>
      </c>
      <c r="C169" s="43" t="s">
        <v>417</v>
      </c>
      <c r="D169" s="43" t="s">
        <v>53</v>
      </c>
      <c r="E169" s="206">
        <v>79.3</v>
      </c>
      <c r="F169" s="206">
        <v>61.4</v>
      </c>
      <c r="G169" s="239">
        <f>F169-E169</f>
        <v>-17.899999999999999</v>
      </c>
      <c r="H169" s="201">
        <f>G169/E169*100</f>
        <v>-22.572509457755359</v>
      </c>
      <c r="I169" s="174" t="s">
        <v>480</v>
      </c>
      <c r="J169" s="99">
        <f t="shared" ref="J169" si="63">F169/E169*100</f>
        <v>77.427490542244641</v>
      </c>
      <c r="K169" s="99">
        <f t="shared" ref="K169" si="64">J169</f>
        <v>77.427490542244641</v>
      </c>
      <c r="L169" s="111" t="s">
        <v>547</v>
      </c>
    </row>
    <row r="170" spans="1:12" s="112" customFormat="1" ht="48" customHeight="1" x14ac:dyDescent="0.25">
      <c r="A170" s="55" t="s">
        <v>181</v>
      </c>
      <c r="B170" s="111" t="s">
        <v>537</v>
      </c>
      <c r="C170" s="43" t="s">
        <v>417</v>
      </c>
      <c r="D170" s="43" t="s">
        <v>53</v>
      </c>
      <c r="E170" s="43">
        <v>10</v>
      </c>
      <c r="F170" s="43">
        <v>10</v>
      </c>
      <c r="G170" s="239">
        <f t="shared" ref="G170:G175" si="65">F170-E170</f>
        <v>0</v>
      </c>
      <c r="H170" s="201">
        <f t="shared" ref="H170:H175" si="66">G170/E170*100</f>
        <v>0</v>
      </c>
      <c r="I170" s="174" t="s">
        <v>476</v>
      </c>
      <c r="J170" s="99">
        <f t="shared" ref="J170:J175" si="67">F170/E170*100</f>
        <v>100</v>
      </c>
      <c r="K170" s="99">
        <f t="shared" ref="K170:K175" si="68">J170</f>
        <v>100</v>
      </c>
      <c r="L170" s="96" t="s">
        <v>55</v>
      </c>
    </row>
    <row r="171" spans="1:12" s="112" customFormat="1" ht="36.75" customHeight="1" x14ac:dyDescent="0.25">
      <c r="A171" s="55" t="s">
        <v>182</v>
      </c>
      <c r="B171" s="111" t="s">
        <v>538</v>
      </c>
      <c r="C171" s="43" t="s">
        <v>417</v>
      </c>
      <c r="D171" s="43" t="s">
        <v>53</v>
      </c>
      <c r="E171" s="225">
        <v>261700</v>
      </c>
      <c r="F171" s="225">
        <v>273430</v>
      </c>
      <c r="G171" s="239">
        <f t="shared" si="65"/>
        <v>11730</v>
      </c>
      <c r="H171" s="201">
        <f t="shared" si="66"/>
        <v>4.4822315628582343</v>
      </c>
      <c r="I171" s="174" t="s">
        <v>372</v>
      </c>
      <c r="J171" s="99">
        <f t="shared" si="67"/>
        <v>104.48223156285823</v>
      </c>
      <c r="K171" s="99">
        <f t="shared" si="68"/>
        <v>104.48223156285823</v>
      </c>
      <c r="L171" s="96" t="s">
        <v>55</v>
      </c>
    </row>
    <row r="172" spans="1:12" s="112" customFormat="1" ht="21" customHeight="1" x14ac:dyDescent="0.25">
      <c r="A172" s="55" t="s">
        <v>183</v>
      </c>
      <c r="B172" s="111" t="s">
        <v>539</v>
      </c>
      <c r="C172" s="43" t="s">
        <v>417</v>
      </c>
      <c r="D172" s="43" t="s">
        <v>53</v>
      </c>
      <c r="E172" s="225">
        <v>124000</v>
      </c>
      <c r="F172" s="225">
        <v>124417</v>
      </c>
      <c r="G172" s="239">
        <f t="shared" si="65"/>
        <v>417</v>
      </c>
      <c r="H172" s="201">
        <f t="shared" si="66"/>
        <v>0.33629032258064517</v>
      </c>
      <c r="I172" s="174" t="s">
        <v>373</v>
      </c>
      <c r="J172" s="99">
        <f t="shared" si="67"/>
        <v>100.33629032258065</v>
      </c>
      <c r="K172" s="99">
        <f t="shared" si="68"/>
        <v>100.33629032258065</v>
      </c>
      <c r="L172" s="96" t="s">
        <v>55</v>
      </c>
    </row>
    <row r="173" spans="1:12" s="112" customFormat="1" ht="47.25" x14ac:dyDescent="0.25">
      <c r="A173" s="55" t="s">
        <v>184</v>
      </c>
      <c r="B173" s="111" t="s">
        <v>540</v>
      </c>
      <c r="C173" s="43" t="s">
        <v>541</v>
      </c>
      <c r="D173" s="43" t="s">
        <v>53</v>
      </c>
      <c r="E173" s="225">
        <v>26400</v>
      </c>
      <c r="F173" s="225">
        <v>27151</v>
      </c>
      <c r="G173" s="239">
        <f t="shared" si="65"/>
        <v>751</v>
      </c>
      <c r="H173" s="201">
        <f t="shared" si="66"/>
        <v>2.8446969696969697</v>
      </c>
      <c r="I173" s="174" t="s">
        <v>374</v>
      </c>
      <c r="J173" s="99">
        <f t="shared" si="67"/>
        <v>102.84469696969698</v>
      </c>
      <c r="K173" s="99">
        <f t="shared" si="68"/>
        <v>102.84469696969698</v>
      </c>
      <c r="L173" s="96" t="s">
        <v>55</v>
      </c>
    </row>
    <row r="174" spans="1:12" s="112" customFormat="1" ht="31.5" x14ac:dyDescent="0.25">
      <c r="A174" s="55" t="s">
        <v>185</v>
      </c>
      <c r="B174" s="111" t="s">
        <v>468</v>
      </c>
      <c r="C174" s="43" t="s">
        <v>417</v>
      </c>
      <c r="D174" s="43" t="s">
        <v>53</v>
      </c>
      <c r="E174" s="43">
        <v>0</v>
      </c>
      <c r="F174" s="43">
        <v>0</v>
      </c>
      <c r="G174" s="239">
        <f t="shared" si="65"/>
        <v>0</v>
      </c>
      <c r="H174" s="201">
        <v>0</v>
      </c>
      <c r="I174" s="174" t="s">
        <v>375</v>
      </c>
      <c r="J174" s="99">
        <v>100</v>
      </c>
      <c r="K174" s="99">
        <v>100</v>
      </c>
      <c r="L174" s="96" t="s">
        <v>55</v>
      </c>
    </row>
    <row r="175" spans="1:12" s="112" customFormat="1" ht="31.5" x14ac:dyDescent="0.25">
      <c r="A175" s="55" t="s">
        <v>186</v>
      </c>
      <c r="B175" s="111" t="s">
        <v>469</v>
      </c>
      <c r="C175" s="43" t="s">
        <v>417</v>
      </c>
      <c r="D175" s="43" t="s">
        <v>53</v>
      </c>
      <c r="E175" s="43">
        <v>100</v>
      </c>
      <c r="F175" s="43">
        <v>100</v>
      </c>
      <c r="G175" s="239">
        <f t="shared" si="65"/>
        <v>0</v>
      </c>
      <c r="H175" s="201">
        <f t="shared" si="66"/>
        <v>0</v>
      </c>
      <c r="I175" s="174" t="s">
        <v>376</v>
      </c>
      <c r="J175" s="99">
        <f t="shared" si="67"/>
        <v>100</v>
      </c>
      <c r="K175" s="99">
        <f t="shared" si="68"/>
        <v>100</v>
      </c>
      <c r="L175" s="96" t="s">
        <v>55</v>
      </c>
    </row>
    <row r="176" spans="1:12" s="7" customFormat="1" ht="15.75" x14ac:dyDescent="0.2">
      <c r="A176" s="6" t="s">
        <v>39</v>
      </c>
      <c r="B176" s="250" t="s">
        <v>17</v>
      </c>
      <c r="C176" s="250"/>
      <c r="D176" s="250"/>
      <c r="E176" s="250"/>
      <c r="F176" s="250"/>
      <c r="G176" s="250"/>
      <c r="H176" s="250"/>
      <c r="I176" s="250"/>
      <c r="J176" s="250"/>
      <c r="K176" s="250"/>
      <c r="L176" s="250"/>
    </row>
    <row r="177" spans="1:12" s="27" customFormat="1" ht="15.75" x14ac:dyDescent="0.2">
      <c r="A177" s="30"/>
      <c r="B177" s="248" t="s">
        <v>82</v>
      </c>
      <c r="C177" s="248"/>
      <c r="D177" s="248"/>
      <c r="E177" s="248"/>
      <c r="F177" s="248"/>
      <c r="G177" s="248"/>
      <c r="H177" s="248"/>
      <c r="I177" s="171" t="s">
        <v>80</v>
      </c>
      <c r="J177" s="172">
        <f>AVERAGE(J178:J186)</f>
        <v>102.43052520275309</v>
      </c>
      <c r="K177" s="172">
        <f>AVERAGE(K178:K186)</f>
        <v>97.430525202753088</v>
      </c>
      <c r="L177" s="8" t="s">
        <v>199</v>
      </c>
    </row>
    <row r="178" spans="1:12" s="23" customFormat="1" ht="32.25" customHeight="1" x14ac:dyDescent="0.2">
      <c r="A178" s="96" t="s">
        <v>187</v>
      </c>
      <c r="B178" s="45" t="s">
        <v>512</v>
      </c>
      <c r="C178" s="43" t="s">
        <v>70</v>
      </c>
      <c r="D178" s="43" t="s">
        <v>53</v>
      </c>
      <c r="E178" s="206">
        <v>22</v>
      </c>
      <c r="F178" s="43">
        <v>21.6</v>
      </c>
      <c r="G178" s="57">
        <f>F178-E178</f>
        <v>-0.39999999999999858</v>
      </c>
      <c r="H178" s="201">
        <f t="shared" ref="H178:H182" si="69">G178/E178*100</f>
        <v>-1.8181818181818119</v>
      </c>
      <c r="I178" s="173" t="s">
        <v>377</v>
      </c>
      <c r="J178" s="99">
        <f t="shared" ref="J178" si="70">F178/E178*100</f>
        <v>98.181818181818187</v>
      </c>
      <c r="K178" s="99">
        <f>J178</f>
        <v>98.181818181818187</v>
      </c>
      <c r="L178" s="85" t="s">
        <v>55</v>
      </c>
    </row>
    <row r="179" spans="1:12" s="23" customFormat="1" ht="52.5" customHeight="1" x14ac:dyDescent="0.2">
      <c r="A179" s="96" t="s">
        <v>188</v>
      </c>
      <c r="B179" s="45" t="s">
        <v>407</v>
      </c>
      <c r="C179" s="43" t="s">
        <v>70</v>
      </c>
      <c r="D179" s="43" t="s">
        <v>53</v>
      </c>
      <c r="E179" s="206">
        <v>282</v>
      </c>
      <c r="F179" s="281">
        <v>328.22870999999998</v>
      </c>
      <c r="G179" s="282">
        <f t="shared" ref="G179:G184" si="71">F179-E179</f>
        <v>46.228709999999978</v>
      </c>
      <c r="H179" s="201">
        <f t="shared" si="69"/>
        <v>16.393159574468079</v>
      </c>
      <c r="I179" s="99" t="s">
        <v>68</v>
      </c>
      <c r="J179" s="99" t="s">
        <v>68</v>
      </c>
      <c r="K179" s="99" t="str">
        <f t="shared" ref="K179" si="72">J179</f>
        <v>-</v>
      </c>
      <c r="L179" s="278" t="s">
        <v>519</v>
      </c>
    </row>
    <row r="180" spans="1:12" s="23" customFormat="1" ht="15.75" x14ac:dyDescent="0.2">
      <c r="A180" s="96" t="s">
        <v>189</v>
      </c>
      <c r="B180" s="45" t="s">
        <v>348</v>
      </c>
      <c r="C180" s="43" t="s">
        <v>70</v>
      </c>
      <c r="D180" s="43" t="s">
        <v>53</v>
      </c>
      <c r="E180" s="206">
        <v>69</v>
      </c>
      <c r="F180" s="206">
        <v>65.900000000000006</v>
      </c>
      <c r="G180" s="241">
        <f>F180-E180</f>
        <v>-3.0999999999999943</v>
      </c>
      <c r="H180" s="173">
        <f t="shared" si="69"/>
        <v>-4.4927536231883973</v>
      </c>
      <c r="I180" s="173" t="s">
        <v>378</v>
      </c>
      <c r="J180" s="99">
        <f t="shared" ref="J180" si="73">F180/E180*100</f>
        <v>95.507246376811608</v>
      </c>
      <c r="K180" s="99">
        <f>J180</f>
        <v>95.507246376811608</v>
      </c>
      <c r="L180" s="57" t="s">
        <v>55</v>
      </c>
    </row>
    <row r="181" spans="1:12" s="23" customFormat="1" ht="47.25" x14ac:dyDescent="0.2">
      <c r="A181" s="96" t="s">
        <v>190</v>
      </c>
      <c r="B181" s="45" t="s">
        <v>470</v>
      </c>
      <c r="C181" s="43" t="s">
        <v>83</v>
      </c>
      <c r="D181" s="43" t="s">
        <v>53</v>
      </c>
      <c r="E181" s="43">
        <v>5.3</v>
      </c>
      <c r="F181" s="43">
        <v>5.6</v>
      </c>
      <c r="G181" s="57">
        <f t="shared" si="71"/>
        <v>0.29999999999999982</v>
      </c>
      <c r="H181" s="173">
        <f t="shared" si="69"/>
        <v>5.660377358490563</v>
      </c>
      <c r="I181" s="173" t="s">
        <v>379</v>
      </c>
      <c r="J181" s="99">
        <f t="shared" ref="J181" si="74">F181/E181*100</f>
        <v>105.66037735849056</v>
      </c>
      <c r="K181" s="99">
        <f>J181</f>
        <v>105.66037735849056</v>
      </c>
      <c r="L181" s="56" t="s">
        <v>516</v>
      </c>
    </row>
    <row r="182" spans="1:12" s="23" customFormat="1" ht="36.75" customHeight="1" x14ac:dyDescent="0.2">
      <c r="A182" s="96" t="s">
        <v>191</v>
      </c>
      <c r="B182" s="45" t="s">
        <v>349</v>
      </c>
      <c r="C182" s="43" t="s">
        <v>83</v>
      </c>
      <c r="D182" s="43" t="s">
        <v>53</v>
      </c>
      <c r="E182" s="206">
        <v>61.6</v>
      </c>
      <c r="F182" s="206">
        <v>62.730627306273099</v>
      </c>
      <c r="G182" s="242">
        <f t="shared" si="71"/>
        <v>1.130627306273098</v>
      </c>
      <c r="H182" s="173">
        <f t="shared" si="69"/>
        <v>1.8354339387550291</v>
      </c>
      <c r="I182" s="173" t="s">
        <v>380</v>
      </c>
      <c r="J182" s="99">
        <f>F182/E182*100</f>
        <v>101.83543393875503</v>
      </c>
      <c r="K182" s="99">
        <f>J182</f>
        <v>101.83543393875503</v>
      </c>
      <c r="L182" s="57" t="s">
        <v>55</v>
      </c>
    </row>
    <row r="183" spans="1:12" s="23" customFormat="1" ht="20.25" customHeight="1" x14ac:dyDescent="0.2">
      <c r="A183" s="96" t="s">
        <v>192</v>
      </c>
      <c r="B183" s="45" t="s">
        <v>350</v>
      </c>
      <c r="C183" s="43" t="s">
        <v>302</v>
      </c>
      <c r="D183" s="43" t="s">
        <v>53</v>
      </c>
      <c r="E183" s="43">
        <v>14.81</v>
      </c>
      <c r="F183" s="43">
        <v>14.3</v>
      </c>
      <c r="G183" s="57">
        <f t="shared" si="71"/>
        <v>-0.50999999999999979</v>
      </c>
      <c r="H183" s="201">
        <f t="shared" ref="H183:H184" si="75">G183/E183*100</f>
        <v>-3.4436191762322736</v>
      </c>
      <c r="I183" s="173" t="s">
        <v>381</v>
      </c>
      <c r="J183" s="99">
        <f t="shared" ref="J183:J184" si="76">F183/E183*100</f>
        <v>96.556380823767725</v>
      </c>
      <c r="K183" s="99">
        <f t="shared" ref="K183" si="77">J183</f>
        <v>96.556380823767725</v>
      </c>
      <c r="L183" s="85" t="s">
        <v>55</v>
      </c>
    </row>
    <row r="184" spans="1:12" s="23" customFormat="1" ht="49.5" customHeight="1" x14ac:dyDescent="0.2">
      <c r="A184" s="96" t="s">
        <v>193</v>
      </c>
      <c r="B184" s="45" t="s">
        <v>351</v>
      </c>
      <c r="C184" s="43" t="s">
        <v>302</v>
      </c>
      <c r="D184" s="43" t="s">
        <v>53</v>
      </c>
      <c r="E184" s="43">
        <v>7.81</v>
      </c>
      <c r="F184" s="43">
        <v>5.6</v>
      </c>
      <c r="G184" s="57">
        <f t="shared" si="71"/>
        <v>-2.21</v>
      </c>
      <c r="H184" s="173">
        <f t="shared" si="75"/>
        <v>-28.297055057618437</v>
      </c>
      <c r="I184" s="173" t="s">
        <v>382</v>
      </c>
      <c r="J184" s="99">
        <f t="shared" si="76"/>
        <v>71.702944942381563</v>
      </c>
      <c r="K184" s="99">
        <f>J184</f>
        <v>71.702944942381563</v>
      </c>
      <c r="L184" s="92" t="s">
        <v>517</v>
      </c>
    </row>
    <row r="185" spans="1:12" s="23" customFormat="1" ht="15.75" x14ac:dyDescent="0.2">
      <c r="A185" s="96" t="s">
        <v>194</v>
      </c>
      <c r="B185" s="156" t="s">
        <v>513</v>
      </c>
      <c r="C185" s="157" t="s">
        <v>302</v>
      </c>
      <c r="D185" s="157" t="s">
        <v>53</v>
      </c>
      <c r="E185" s="157">
        <v>0</v>
      </c>
      <c r="F185" s="157">
        <v>0.5</v>
      </c>
      <c r="G185" s="129">
        <f>F185-E185</f>
        <v>0.5</v>
      </c>
      <c r="H185" s="232">
        <v>100</v>
      </c>
      <c r="I185" s="173" t="s">
        <v>383</v>
      </c>
      <c r="J185" s="211">
        <v>100</v>
      </c>
      <c r="K185" s="211">
        <v>100</v>
      </c>
      <c r="L185" s="85" t="s">
        <v>55</v>
      </c>
    </row>
    <row r="186" spans="1:12" s="23" customFormat="1" ht="66" customHeight="1" x14ac:dyDescent="0.2">
      <c r="A186" s="96" t="s">
        <v>195</v>
      </c>
      <c r="B186" s="93" t="s">
        <v>514</v>
      </c>
      <c r="C186" s="43" t="s">
        <v>83</v>
      </c>
      <c r="D186" s="43" t="s">
        <v>281</v>
      </c>
      <c r="E186" s="43">
        <v>0.03</v>
      </c>
      <c r="F186" s="43">
        <v>0.02</v>
      </c>
      <c r="G186" s="57">
        <f>E186-F186</f>
        <v>9.9999999999999985E-3</v>
      </c>
      <c r="H186" s="201">
        <f>G186/E186*100</f>
        <v>33.333333333333329</v>
      </c>
      <c r="I186" s="173" t="s">
        <v>384</v>
      </c>
      <c r="J186" s="99">
        <f>E186/F186*100</f>
        <v>150</v>
      </c>
      <c r="K186" s="99">
        <v>110</v>
      </c>
      <c r="L186" s="54" t="s">
        <v>518</v>
      </c>
    </row>
    <row r="187" spans="1:12" s="23" customFormat="1" ht="22.5" customHeight="1" x14ac:dyDescent="0.2">
      <c r="A187" s="96" t="s">
        <v>520</v>
      </c>
      <c r="B187" s="94" t="s">
        <v>515</v>
      </c>
      <c r="C187" s="57" t="s">
        <v>83</v>
      </c>
      <c r="D187" s="57" t="s">
        <v>53</v>
      </c>
      <c r="E187" s="57">
        <v>6.08</v>
      </c>
      <c r="F187" s="57">
        <v>6.0739999999999998</v>
      </c>
      <c r="G187" s="57">
        <f>E187-F187</f>
        <v>6.0000000000002274E-3</v>
      </c>
      <c r="H187" s="201">
        <f>G187/E187*100</f>
        <v>9.8684210526319524E-2</v>
      </c>
      <c r="I187" s="173" t="s">
        <v>385</v>
      </c>
      <c r="J187" s="99">
        <f>F187/E187*100</f>
        <v>99.901315789473671</v>
      </c>
      <c r="K187" s="99">
        <f>J187</f>
        <v>99.901315789473671</v>
      </c>
      <c r="L187" s="95" t="s">
        <v>55</v>
      </c>
    </row>
    <row r="188" spans="1:12" s="7" customFormat="1" ht="22.5" customHeight="1" x14ac:dyDescent="0.2">
      <c r="A188" s="6">
        <v>23</v>
      </c>
      <c r="B188" s="250" t="s">
        <v>113</v>
      </c>
      <c r="C188" s="250"/>
      <c r="D188" s="250"/>
      <c r="E188" s="250"/>
      <c r="F188" s="250"/>
      <c r="G188" s="250"/>
      <c r="H188" s="250"/>
      <c r="I188" s="250"/>
      <c r="J188" s="250"/>
      <c r="K188" s="250"/>
      <c r="L188" s="250"/>
    </row>
    <row r="189" spans="1:12" s="36" customFormat="1" ht="22.5" customHeight="1" x14ac:dyDescent="0.2">
      <c r="A189" s="30"/>
      <c r="B189" s="248" t="s">
        <v>82</v>
      </c>
      <c r="C189" s="248"/>
      <c r="D189" s="248"/>
      <c r="E189" s="248"/>
      <c r="F189" s="248"/>
      <c r="G189" s="248"/>
      <c r="H189" s="248"/>
      <c r="I189" s="172" t="s">
        <v>80</v>
      </c>
      <c r="J189" s="172">
        <f>AVERAGE(J190:J192)</f>
        <v>100.04166666666667</v>
      </c>
      <c r="K189" s="172">
        <f>AVERAGE(K190:K192)</f>
        <v>100.04166666666667</v>
      </c>
      <c r="L189" s="8" t="s">
        <v>199</v>
      </c>
    </row>
    <row r="190" spans="1:12" s="60" customFormat="1" ht="22.5" customHeight="1" x14ac:dyDescent="0.2">
      <c r="A190" s="96" t="s">
        <v>196</v>
      </c>
      <c r="B190" s="94" t="s">
        <v>542</v>
      </c>
      <c r="C190" s="57" t="s">
        <v>471</v>
      </c>
      <c r="D190" s="57" t="s">
        <v>53</v>
      </c>
      <c r="E190" s="57">
        <v>80</v>
      </c>
      <c r="F190" s="57">
        <v>80.099999999999994</v>
      </c>
      <c r="G190" s="239">
        <f>F190-E190</f>
        <v>9.9999999999994316E-2</v>
      </c>
      <c r="H190" s="201">
        <f>G190/E190*100</f>
        <v>0.12499999999999289</v>
      </c>
      <c r="I190" s="243" t="s">
        <v>571</v>
      </c>
      <c r="J190" s="99">
        <f t="shared" ref="J190" si="78">F190/E190*100</f>
        <v>100.125</v>
      </c>
      <c r="K190" s="99">
        <f t="shared" ref="K190" si="79">J190</f>
        <v>100.125</v>
      </c>
      <c r="L190" s="103" t="s">
        <v>55</v>
      </c>
    </row>
    <row r="191" spans="1:12" s="60" customFormat="1" ht="35.25" customHeight="1" x14ac:dyDescent="0.2">
      <c r="A191" s="96" t="s">
        <v>197</v>
      </c>
      <c r="B191" s="113" t="s">
        <v>543</v>
      </c>
      <c r="C191" s="57" t="s">
        <v>433</v>
      </c>
      <c r="D191" s="116" t="s">
        <v>53</v>
      </c>
      <c r="E191" s="115">
        <v>100</v>
      </c>
      <c r="F191" s="115">
        <v>100</v>
      </c>
      <c r="G191" s="239">
        <f t="shared" ref="G191:G192" si="80">F191-E191</f>
        <v>0</v>
      </c>
      <c r="H191" s="201">
        <f t="shared" ref="H191:H192" si="81">G191/E191*100</f>
        <v>0</v>
      </c>
      <c r="I191" s="243" t="s">
        <v>572</v>
      </c>
      <c r="J191" s="99">
        <f t="shared" ref="J191:J192" si="82">F191/E191*100</f>
        <v>100</v>
      </c>
      <c r="K191" s="99">
        <f t="shared" ref="K191:K192" si="83">J191</f>
        <v>100</v>
      </c>
      <c r="L191" s="103" t="s">
        <v>55</v>
      </c>
    </row>
    <row r="192" spans="1:12" s="60" customFormat="1" ht="35.25" customHeight="1" x14ac:dyDescent="0.2">
      <c r="A192" s="96" t="s">
        <v>198</v>
      </c>
      <c r="B192" s="114" t="s">
        <v>274</v>
      </c>
      <c r="C192" s="57" t="s">
        <v>471</v>
      </c>
      <c r="D192" s="57" t="s">
        <v>53</v>
      </c>
      <c r="E192" s="14">
        <v>100</v>
      </c>
      <c r="F192" s="14">
        <v>100</v>
      </c>
      <c r="G192" s="239">
        <f t="shared" si="80"/>
        <v>0</v>
      </c>
      <c r="H192" s="201">
        <f t="shared" si="81"/>
        <v>0</v>
      </c>
      <c r="I192" s="243" t="s">
        <v>574</v>
      </c>
      <c r="J192" s="99">
        <f t="shared" si="82"/>
        <v>100</v>
      </c>
      <c r="K192" s="99">
        <f t="shared" si="83"/>
        <v>100</v>
      </c>
      <c r="L192" s="103" t="s">
        <v>55</v>
      </c>
    </row>
    <row r="193" spans="1:12" s="19" customFormat="1" ht="66" customHeight="1" x14ac:dyDescent="0.2">
      <c r="A193" s="271" t="s">
        <v>81</v>
      </c>
      <c r="B193" s="271"/>
      <c r="C193" s="271"/>
      <c r="D193" s="271"/>
      <c r="E193" s="271"/>
      <c r="F193" s="271"/>
      <c r="G193" s="271"/>
      <c r="H193" s="271"/>
      <c r="I193" s="271"/>
      <c r="J193" s="271"/>
      <c r="K193" s="271"/>
      <c r="L193" s="271"/>
    </row>
    <row r="194" spans="1:12" s="24" customFormat="1" ht="23.25" customHeight="1" x14ac:dyDescent="0.2">
      <c r="A194" s="270" t="s">
        <v>286</v>
      </c>
      <c r="B194" s="270"/>
      <c r="C194" s="158"/>
      <c r="D194" s="158"/>
      <c r="E194" s="158"/>
      <c r="F194" s="158"/>
      <c r="G194" s="158"/>
      <c r="H194" s="244"/>
      <c r="I194" s="245"/>
      <c r="J194" s="246"/>
      <c r="K194" s="246"/>
      <c r="L194" s="159"/>
    </row>
  </sheetData>
  <autoFilter ref="A5:L194"/>
  <mergeCells count="49">
    <mergeCell ref="A194:B194"/>
    <mergeCell ref="B161:L161"/>
    <mergeCell ref="B188:L188"/>
    <mergeCell ref="B176:L176"/>
    <mergeCell ref="B167:L167"/>
    <mergeCell ref="A193:L193"/>
    <mergeCell ref="B189:H189"/>
    <mergeCell ref="B162:H162"/>
    <mergeCell ref="B177:H177"/>
    <mergeCell ref="B168:H168"/>
    <mergeCell ref="A2:L2"/>
    <mergeCell ref="B26:H26"/>
    <mergeCell ref="L4:L5"/>
    <mergeCell ref="A4:A5"/>
    <mergeCell ref="B4:B5"/>
    <mergeCell ref="C4:C5"/>
    <mergeCell ref="D4:D5"/>
    <mergeCell ref="E4:F4"/>
    <mergeCell ref="B7:H7"/>
    <mergeCell ref="B14:H14"/>
    <mergeCell ref="G4:H4"/>
    <mergeCell ref="I4:I5"/>
    <mergeCell ref="J4:J5"/>
    <mergeCell ref="B6:K6"/>
    <mergeCell ref="K4:K5"/>
    <mergeCell ref="B31:H31"/>
    <mergeCell ref="L61:L62"/>
    <mergeCell ref="B44:H44"/>
    <mergeCell ref="L38:L39"/>
    <mergeCell ref="C38:C39"/>
    <mergeCell ref="B48:H48"/>
    <mergeCell ref="B54:H54"/>
    <mergeCell ref="B58:H58"/>
    <mergeCell ref="B70:H70"/>
    <mergeCell ref="B85:H85"/>
    <mergeCell ref="B148:H148"/>
    <mergeCell ref="B157:H157"/>
    <mergeCell ref="B91:H91"/>
    <mergeCell ref="B97:H97"/>
    <mergeCell ref="B104:H104"/>
    <mergeCell ref="B105:H105"/>
    <mergeCell ref="B111:H111"/>
    <mergeCell ref="B115:H115"/>
    <mergeCell ref="B121:H121"/>
    <mergeCell ref="B132:H132"/>
    <mergeCell ref="B112:H112"/>
    <mergeCell ref="B116:H116"/>
    <mergeCell ref="B120:H120"/>
    <mergeCell ref="B131:H131"/>
  </mergeCells>
  <pageMargins left="0.98425196850393704" right="0.19685039370078741" top="0.39370078740157483" bottom="0.39370078740157483" header="0.51181102362204722" footer="0.51181102362204722"/>
  <pageSetup paperSize="8" scale="50" firstPageNumber="72" fitToHeight="0" orientation="landscape" useFirstPageNumber="1" r:id="rId1"/>
  <headerFooter alignWithMargins="0">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целевые</vt:lpstr>
      <vt:lpstr>целевые!SIGN</vt:lpstr>
      <vt:lpstr>целевые!Заголовки_для_печати</vt:lpstr>
      <vt:lpstr>целевые!Область_печати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Штолякова Ольга Анатольевна</dc:creator>
  <dc:description>POI HSSF rep:2.52.0.187</dc:description>
  <cp:lastModifiedBy>Штолякова Ольга Анатольевна</cp:lastModifiedBy>
  <cp:lastPrinted>2025-04-07T05:06:08Z</cp:lastPrinted>
  <dcterms:created xsi:type="dcterms:W3CDTF">2021-02-12T05:22:50Z</dcterms:created>
  <dcterms:modified xsi:type="dcterms:W3CDTF">2025-04-24T04:18:50Z</dcterms:modified>
</cp:coreProperties>
</file>